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9" i="3" l="1"/>
  <c r="J89" i="3"/>
  <c r="I89" i="3"/>
  <c r="K88" i="3"/>
  <c r="J88" i="3"/>
  <c r="I88" i="3"/>
  <c r="K86" i="3"/>
  <c r="J86" i="3"/>
  <c r="I86" i="3"/>
  <c r="K85" i="3"/>
  <c r="J85" i="3"/>
  <c r="I85" i="3"/>
  <c r="E89" i="3"/>
  <c r="D89" i="3"/>
  <c r="D90" i="3" s="1"/>
  <c r="D93" i="3" s="1"/>
  <c r="C89" i="3"/>
  <c r="E88" i="3"/>
  <c r="D88" i="3"/>
  <c r="C88" i="3"/>
  <c r="E86" i="3"/>
  <c r="D86" i="3"/>
  <c r="M86" i="3" s="1"/>
  <c r="C86" i="3"/>
  <c r="C87" i="3" s="1"/>
  <c r="C92" i="3" s="1"/>
  <c r="E85" i="3"/>
  <c r="D85" i="3"/>
  <c r="C85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I90" i="3"/>
  <c r="I93" i="3" s="1"/>
  <c r="E90" i="3"/>
  <c r="E93" i="3" s="1"/>
  <c r="J87" i="3"/>
  <c r="J92" i="3" s="1"/>
  <c r="N86" i="3"/>
  <c r="L86" i="3"/>
  <c r="L85" i="3"/>
  <c r="D87" i="3"/>
  <c r="D92" i="3" s="1"/>
  <c r="C91" i="3"/>
  <c r="C94" i="3" s="1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B32" i="3"/>
  <c r="K90" i="3" l="1"/>
  <c r="K93" i="3" s="1"/>
  <c r="J90" i="3"/>
  <c r="J93" i="3" s="1"/>
  <c r="K87" i="3"/>
  <c r="K92" i="3" s="1"/>
  <c r="J91" i="3"/>
  <c r="J94" i="3" s="1"/>
  <c r="J96" i="3" s="1"/>
  <c r="I91" i="3"/>
  <c r="I94" i="3" s="1"/>
  <c r="E91" i="3"/>
  <c r="E94" i="3" s="1"/>
  <c r="C90" i="3"/>
  <c r="C93" i="3" s="1"/>
  <c r="C96" i="3" s="1"/>
  <c r="C95" i="3"/>
  <c r="N85" i="3"/>
  <c r="E87" i="3"/>
  <c r="E92" i="3" s="1"/>
  <c r="E95" i="3" s="1"/>
  <c r="I87" i="3"/>
  <c r="I92" i="3" s="1"/>
  <c r="D91" i="3"/>
  <c r="D94" i="3" s="1"/>
  <c r="K91" i="3"/>
  <c r="K94" i="3" s="1"/>
  <c r="M85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J95" i="3" l="1"/>
  <c r="I95" i="3"/>
  <c r="D96" i="3"/>
  <c r="D95" i="3"/>
  <c r="I96" i="3"/>
  <c r="E96" i="3"/>
  <c r="K96" i="3"/>
  <c r="K95" i="3"/>
</calcChain>
</file>

<file path=xl/sharedStrings.xml><?xml version="1.0" encoding="utf-8"?>
<sst xmlns="http://schemas.openxmlformats.org/spreadsheetml/2006/main" count="265" uniqueCount="122">
  <si>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</si>
  <si>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</si>
  <si>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</si>
  <si>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</si>
  <si>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</si>
  <si>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</si>
  <si>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</si>
  <si>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</si>
  <si>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</si>
  <si>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</si>
  <si>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</si>
  <si>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</si>
  <si>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</si>
  <si>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</si>
  <si>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</si>
  <si>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</si>
  <si>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</si>
  <si>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</si>
  <si>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</si>
  <si>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</si>
  <si>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</si>
  <si>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</si>
  <si>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</si>
  <si>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</si>
  <si>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</si>
  <si>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</si>
  <si>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</si>
  <si>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</si>
  <si>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</si>
  <si>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</si>
  <si>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</si>
  <si>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</si>
  <si>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</si>
  <si>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</si>
  <si>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</si>
  <si>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</si>
  <si>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</si>
  <si>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</si>
  <si>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Петринево</t>
  </si>
  <si>
    <t xml:space="preserve"> 0,4 Петринево ТСН 1 ао</t>
  </si>
  <si>
    <t xml:space="preserve"> 0,4 Петринево ТСН 2 ао</t>
  </si>
  <si>
    <t xml:space="preserve"> 10 Петринево Т 1 ао RS</t>
  </si>
  <si>
    <t xml:space="preserve"> 10 Петринево Т 1 ап RS</t>
  </si>
  <si>
    <t xml:space="preserve"> 10 Петринево Т 2 ао RS</t>
  </si>
  <si>
    <t xml:space="preserve"> 10 Петринево Т 2 ап RS</t>
  </si>
  <si>
    <t xml:space="preserve"> 10 Петринево-Дермянинское ао RS</t>
  </si>
  <si>
    <t xml:space="preserve"> 10 Петринево-Дермянинское ап RS</t>
  </si>
  <si>
    <t xml:space="preserve"> 10 Петринево-Ерга ао RS</t>
  </si>
  <si>
    <t xml:space="preserve"> 10 Петринево-Ерга ап RS</t>
  </si>
  <si>
    <t xml:space="preserve"> 10 Петринево-Ивановское ао RS</t>
  </si>
  <si>
    <t xml:space="preserve"> 10 Петринево-Ивановское ап RS</t>
  </si>
  <si>
    <t xml:space="preserve"> 10 Петринево-Надпорожье ао RS</t>
  </si>
  <si>
    <t xml:space="preserve"> 10 Петринево-Надпорожье ап RS</t>
  </si>
  <si>
    <t xml:space="preserve"> 10 Петринево-Некрасово ао RS</t>
  </si>
  <si>
    <t xml:space="preserve"> 10 Петринево-Некрасово ап RS</t>
  </si>
  <si>
    <t xml:space="preserve"> 10 Петринево-Романово ао RS</t>
  </si>
  <si>
    <t xml:space="preserve"> 10 Петринево-Романово ап RS</t>
  </si>
  <si>
    <t xml:space="preserve"> 10 Петринево-Углы ао RS</t>
  </si>
  <si>
    <t xml:space="preserve"> 10 Петринево-Углы ап RS</t>
  </si>
  <si>
    <t xml:space="preserve"> 110 Петринево СОМВ ао RS</t>
  </si>
  <si>
    <t xml:space="preserve"> 110 Петринево СОМВ ап RS</t>
  </si>
  <si>
    <t xml:space="preserve"> 110 Петринево Т 1 ао RS</t>
  </si>
  <si>
    <t xml:space="preserve"> 110 Петринево Т 1 ап RS</t>
  </si>
  <si>
    <t xml:space="preserve"> 110 Петринево Т 2 ао RS</t>
  </si>
  <si>
    <t xml:space="preserve"> 110 Петринево Т 2 ап RS</t>
  </si>
  <si>
    <t xml:space="preserve"> 110 Петринево-Бечевинка ао RS</t>
  </si>
  <si>
    <t xml:space="preserve"> 110 Петринево-Бечевинка ап RS</t>
  </si>
  <si>
    <t xml:space="preserve"> 110 Петринево-Петриневская 1 ао RS</t>
  </si>
  <si>
    <t xml:space="preserve"> 110 Петринево-Петриневская 1 ап RS</t>
  </si>
  <si>
    <t xml:space="preserve"> 110 Петринево-Петриневская 2 ао RS</t>
  </si>
  <si>
    <t xml:space="preserve"> 110 Петринево-Петриневская 2 ап RS</t>
  </si>
  <si>
    <t xml:space="preserve"> 35 Петринево-Коврижино ао RS</t>
  </si>
  <si>
    <t xml:space="preserve"> 35 Петринево-Коврижино ап RS</t>
  </si>
  <si>
    <t xml:space="preserve"> 35 Петринево-Поповка ао RS</t>
  </si>
  <si>
    <t xml:space="preserve"> 35 Петринево-Поповка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</si>
  <si>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</si>
  <si>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</si>
  <si>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</si>
  <si>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</si>
  <si>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</si>
  <si>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</si>
  <si>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</si>
  <si>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</si>
  <si>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</si>
  <si>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</si>
  <si>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</si>
  <si>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</si>
  <si>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</si>
  <si>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</si>
  <si>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</si>
  <si>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</si>
  <si>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</si>
  <si>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</si>
  <si>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</si>
  <si>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</si>
  <si>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</si>
  <si>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</si>
  <si>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</si>
  <si>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</si>
  <si>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</si>
  <si>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</si>
  <si>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</si>
  <si>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</si>
  <si>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</si>
  <si>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</si>
  <si>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</si>
  <si>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</si>
  <si>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</si>
  <si>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</si>
  <si>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</si>
  <si>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</si>
  <si>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</si>
  <si>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</si>
  <si>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</si>
  <si>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</si>
  <si>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</si>
  <si>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</si>
  <si>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</si>
  <si>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</si>
  <si>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17.06.2015 по ПС Петринево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</si>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</sst>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0" xfId="0" applyFill="1" applyBorder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4" fontId="3" fillId="7" borderId="19" xfId="0" applyNumberFormat="1" applyFont="1" applyFill="1" applyBorder="1" applyAlignment="1">
      <alignment horizontal="left" vertical="center" wrapText="1"/>
    </xf>
    <xf numFmtId="166" fontId="2" fillId="0" borderId="0" xfId="0" applyNumberFormat="1" applyFont="1"/>
    <xf numFmtId="166" fontId="2" fillId="2" borderId="0" xfId="0" applyNumberFormat="1" applyFont="1" applyFill="1"/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2"/>
  <sheetViews>
    <sheetView tabSelected="1" workbookViewId="0">
      <pane xSplit="1" ySplit="6" topLeftCell="AG7" activePane="bottomRight" state="frozen"/>
      <selection pane="topRight" activeCell="B1" sqref="B1"/>
      <selection pane="bottomLeft" activeCell="A7" sqref="A7"/>
      <selection pane="bottomRight" activeCell="AH2" sqref="AH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36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Петринево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 t="s">
        <v>78</v>
      </c>
      <c r="AJ5" s="53" t="s">
        <v>77</v>
      </c>
      <c r="AK5" s="35" t="s">
        <v>37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7" t="s">
        <v>42</v>
      </c>
      <c r="F6" s="70" t="s">
        <v>43</v>
      </c>
      <c r="G6" s="107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134" t="s">
        <v>62</v>
      </c>
      <c r="Z6" s="70" t="s">
        <v>63</v>
      </c>
      <c r="AA6" s="134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107" t="s">
        <v>72</v>
      </c>
      <c r="AJ6" s="107" t="s">
        <v>73</v>
      </c>
      <c r="AK6" s="71" t="s">
        <v>74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2.4319999999999999</v>
      </c>
      <c r="C7" s="73">
        <v>3.2000000000000001E-2</v>
      </c>
      <c r="D7" s="73"/>
      <c r="E7" s="73">
        <v>291.2</v>
      </c>
      <c r="F7" s="73"/>
      <c r="G7" s="73">
        <v>326.40000000000003</v>
      </c>
      <c r="H7" s="73">
        <v>44.1</v>
      </c>
      <c r="I7" s="73">
        <v>0</v>
      </c>
      <c r="J7" s="73">
        <v>71.100000000000009</v>
      </c>
      <c r="K7" s="73"/>
      <c r="L7" s="73">
        <v>115.60000000000001</v>
      </c>
      <c r="M7" s="73"/>
      <c r="N7" s="73">
        <v>152.4</v>
      </c>
      <c r="O7" s="73"/>
      <c r="P7" s="73">
        <v>28</v>
      </c>
      <c r="Q7" s="73">
        <v>0</v>
      </c>
      <c r="R7" s="73">
        <v>67.2</v>
      </c>
      <c r="S7" s="73">
        <v>0</v>
      </c>
      <c r="T7" s="73">
        <v>139.6</v>
      </c>
      <c r="U7" s="73"/>
      <c r="V7" s="73">
        <v>0</v>
      </c>
      <c r="W7" s="73">
        <v>6758.4000000000005</v>
      </c>
      <c r="X7" s="73"/>
      <c r="Y7" s="73">
        <v>574.20000000000005</v>
      </c>
      <c r="Z7" s="73"/>
      <c r="AA7" s="73">
        <v>343.2</v>
      </c>
      <c r="AB7" s="73">
        <v>14678.4</v>
      </c>
      <c r="AC7" s="73">
        <v>0</v>
      </c>
      <c r="AD7" s="73">
        <v>0</v>
      </c>
      <c r="AE7" s="73">
        <v>7332.6</v>
      </c>
      <c r="AF7" s="73">
        <v>0</v>
      </c>
      <c r="AG7" s="73">
        <v>8263.2000000000007</v>
      </c>
      <c r="AH7" s="73">
        <v>0</v>
      </c>
      <c r="AI7" s="73">
        <v>0</v>
      </c>
      <c r="AJ7" s="73">
        <v>264.60000000000002</v>
      </c>
      <c r="AK7" s="74">
        <v>0</v>
      </c>
      <c r="AL7" s="135"/>
    </row>
    <row r="8" spans="1:54" x14ac:dyDescent="0.2">
      <c r="A8" s="75" t="s">
        <v>4</v>
      </c>
      <c r="B8" s="76">
        <v>2.4319999999999999</v>
      </c>
      <c r="C8" s="76">
        <v>3.2000000000000001E-2</v>
      </c>
      <c r="D8" s="76"/>
      <c r="E8" s="76">
        <v>267.2</v>
      </c>
      <c r="F8" s="76"/>
      <c r="G8" s="76">
        <v>305.60000000000002</v>
      </c>
      <c r="H8" s="76">
        <v>43.2</v>
      </c>
      <c r="I8" s="76">
        <v>0</v>
      </c>
      <c r="J8" s="76">
        <v>67.2</v>
      </c>
      <c r="K8" s="76"/>
      <c r="L8" s="76">
        <v>108.4</v>
      </c>
      <c r="M8" s="76"/>
      <c r="N8" s="76">
        <v>134.4</v>
      </c>
      <c r="O8" s="76"/>
      <c r="P8" s="76">
        <v>24.8</v>
      </c>
      <c r="Q8" s="76">
        <v>0</v>
      </c>
      <c r="R8" s="76">
        <v>62.4</v>
      </c>
      <c r="S8" s="76">
        <v>0</v>
      </c>
      <c r="T8" s="76">
        <v>127.60000000000001</v>
      </c>
      <c r="U8" s="76"/>
      <c r="V8" s="76">
        <v>0</v>
      </c>
      <c r="W8" s="76">
        <v>6322.8</v>
      </c>
      <c r="X8" s="76"/>
      <c r="Y8" s="76">
        <v>514.79999999999995</v>
      </c>
      <c r="Z8" s="76"/>
      <c r="AA8" s="76">
        <v>323.40000000000003</v>
      </c>
      <c r="AB8" s="76">
        <v>13688.4</v>
      </c>
      <c r="AC8" s="76">
        <v>0</v>
      </c>
      <c r="AD8" s="76">
        <v>0</v>
      </c>
      <c r="AE8" s="76">
        <v>6844.2</v>
      </c>
      <c r="AF8" s="76">
        <v>0</v>
      </c>
      <c r="AG8" s="76">
        <v>7689</v>
      </c>
      <c r="AH8" s="76">
        <v>0</v>
      </c>
      <c r="AI8" s="76">
        <v>1.4000000000000001</v>
      </c>
      <c r="AJ8" s="76">
        <v>235.20000000000002</v>
      </c>
      <c r="AK8" s="77">
        <v>0</v>
      </c>
      <c r="AL8" s="135"/>
    </row>
    <row r="9" spans="1:54" x14ac:dyDescent="0.2">
      <c r="A9" s="75" t="s">
        <v>5</v>
      </c>
      <c r="B9" s="76">
        <v>2.4319999999999999</v>
      </c>
      <c r="C9" s="76">
        <v>3.2000000000000001E-2</v>
      </c>
      <c r="D9" s="76"/>
      <c r="E9" s="76">
        <v>259.2</v>
      </c>
      <c r="F9" s="76"/>
      <c r="G9" s="76">
        <v>305.60000000000002</v>
      </c>
      <c r="H9" s="76">
        <v>43.2</v>
      </c>
      <c r="I9" s="76">
        <v>0</v>
      </c>
      <c r="J9" s="76">
        <v>63.300000000000004</v>
      </c>
      <c r="K9" s="76"/>
      <c r="L9" s="76">
        <v>105.2</v>
      </c>
      <c r="M9" s="76"/>
      <c r="N9" s="76">
        <v>130.4</v>
      </c>
      <c r="O9" s="76"/>
      <c r="P9" s="76">
        <v>25.2</v>
      </c>
      <c r="Q9" s="76">
        <v>0</v>
      </c>
      <c r="R9" s="76">
        <v>58.800000000000004</v>
      </c>
      <c r="S9" s="76">
        <v>0</v>
      </c>
      <c r="T9" s="76">
        <v>136.80000000000001</v>
      </c>
      <c r="U9" s="76"/>
      <c r="V9" s="76">
        <v>0</v>
      </c>
      <c r="W9" s="76">
        <v>5722.2</v>
      </c>
      <c r="X9" s="76"/>
      <c r="Y9" s="76">
        <v>514.79999999999995</v>
      </c>
      <c r="Z9" s="76"/>
      <c r="AA9" s="76">
        <v>316.8</v>
      </c>
      <c r="AB9" s="76">
        <v>12487.2</v>
      </c>
      <c r="AC9" s="76">
        <v>0</v>
      </c>
      <c r="AD9" s="76">
        <v>0</v>
      </c>
      <c r="AE9" s="76">
        <v>6237</v>
      </c>
      <c r="AF9" s="76">
        <v>0</v>
      </c>
      <c r="AG9" s="76">
        <v>7088.4000000000005</v>
      </c>
      <c r="AH9" s="76">
        <v>0</v>
      </c>
      <c r="AI9" s="76">
        <v>0</v>
      </c>
      <c r="AJ9" s="76">
        <v>235.20000000000002</v>
      </c>
      <c r="AK9" s="77">
        <v>0</v>
      </c>
      <c r="AL9" s="135"/>
    </row>
    <row r="10" spans="1:54" x14ac:dyDescent="0.2">
      <c r="A10" s="104" t="s">
        <v>6</v>
      </c>
      <c r="B10" s="105">
        <v>3.1360000000000001</v>
      </c>
      <c r="C10" s="105">
        <v>0</v>
      </c>
      <c r="D10" s="105"/>
      <c r="E10" s="105">
        <v>254.4</v>
      </c>
      <c r="F10" s="105"/>
      <c r="G10" s="105">
        <v>288</v>
      </c>
      <c r="H10" s="105">
        <v>42.9</v>
      </c>
      <c r="I10" s="105">
        <v>0</v>
      </c>
      <c r="J10" s="105">
        <v>63</v>
      </c>
      <c r="K10" s="105"/>
      <c r="L10" s="105">
        <v>99.600000000000009</v>
      </c>
      <c r="M10" s="105"/>
      <c r="N10" s="105">
        <v>131.6</v>
      </c>
      <c r="O10" s="105"/>
      <c r="P10" s="105">
        <v>24.400000000000002</v>
      </c>
      <c r="Q10" s="105">
        <v>0</v>
      </c>
      <c r="R10" s="105">
        <v>54.800000000000004</v>
      </c>
      <c r="S10" s="105">
        <v>0</v>
      </c>
      <c r="T10" s="105">
        <v>124.4</v>
      </c>
      <c r="U10" s="105"/>
      <c r="V10" s="105">
        <v>0</v>
      </c>
      <c r="W10" s="105">
        <v>6421.8</v>
      </c>
      <c r="X10" s="105"/>
      <c r="Y10" s="105">
        <v>514.79999999999995</v>
      </c>
      <c r="Z10" s="105"/>
      <c r="AA10" s="105">
        <v>303.60000000000002</v>
      </c>
      <c r="AB10" s="105">
        <v>13906.2</v>
      </c>
      <c r="AC10" s="105">
        <v>0</v>
      </c>
      <c r="AD10" s="105">
        <v>0</v>
      </c>
      <c r="AE10" s="105">
        <v>6936.6</v>
      </c>
      <c r="AF10" s="105">
        <v>0</v>
      </c>
      <c r="AG10" s="105">
        <v>7794.6</v>
      </c>
      <c r="AH10" s="105">
        <v>0</v>
      </c>
      <c r="AI10" s="105">
        <v>1.4000000000000001</v>
      </c>
      <c r="AJ10" s="105">
        <v>243.6</v>
      </c>
      <c r="AK10" s="106">
        <v>0</v>
      </c>
      <c r="AL10" s="136"/>
    </row>
    <row r="11" spans="1:54" x14ac:dyDescent="0.2">
      <c r="A11" s="75" t="s">
        <v>7</v>
      </c>
      <c r="B11" s="76">
        <v>4.6720000000000006</v>
      </c>
      <c r="C11" s="76">
        <v>3.2000000000000001E-2</v>
      </c>
      <c r="D11" s="76"/>
      <c r="E11" s="76">
        <v>264</v>
      </c>
      <c r="F11" s="76"/>
      <c r="G11" s="76">
        <v>289.60000000000002</v>
      </c>
      <c r="H11" s="76">
        <v>44.1</v>
      </c>
      <c r="I11" s="76">
        <v>0</v>
      </c>
      <c r="J11" s="76">
        <v>61.800000000000004</v>
      </c>
      <c r="K11" s="76"/>
      <c r="L11" s="76">
        <v>100.4</v>
      </c>
      <c r="M11" s="76"/>
      <c r="N11" s="76">
        <v>137.6</v>
      </c>
      <c r="O11" s="76"/>
      <c r="P11" s="76">
        <v>24.6</v>
      </c>
      <c r="Q11" s="76">
        <v>0</v>
      </c>
      <c r="R11" s="76">
        <v>56</v>
      </c>
      <c r="S11" s="76">
        <v>0</v>
      </c>
      <c r="T11" s="76">
        <v>125.60000000000001</v>
      </c>
      <c r="U11" s="76"/>
      <c r="V11" s="76">
        <v>0</v>
      </c>
      <c r="W11" s="76">
        <v>7022.4000000000005</v>
      </c>
      <c r="X11" s="76"/>
      <c r="Y11" s="76">
        <v>534.6</v>
      </c>
      <c r="Z11" s="76"/>
      <c r="AA11" s="76">
        <v>310.2</v>
      </c>
      <c r="AB11" s="76">
        <v>15180</v>
      </c>
      <c r="AC11" s="76">
        <v>0</v>
      </c>
      <c r="AD11" s="76">
        <v>0</v>
      </c>
      <c r="AE11" s="76">
        <v>7557</v>
      </c>
      <c r="AF11" s="76">
        <v>0</v>
      </c>
      <c r="AG11" s="76">
        <v>8467.7999999999993</v>
      </c>
      <c r="AH11" s="76">
        <v>0</v>
      </c>
      <c r="AI11" s="76">
        <v>0</v>
      </c>
      <c r="AJ11" s="76">
        <v>254.8</v>
      </c>
      <c r="AK11" s="77">
        <v>0</v>
      </c>
      <c r="AL11" s="135"/>
    </row>
    <row r="12" spans="1:54" x14ac:dyDescent="0.2">
      <c r="A12" s="75" t="s">
        <v>8</v>
      </c>
      <c r="B12" s="76">
        <v>4.4800000000000004</v>
      </c>
      <c r="C12" s="76">
        <v>3.2000000000000001E-2</v>
      </c>
      <c r="D12" s="76"/>
      <c r="E12" s="76">
        <v>272</v>
      </c>
      <c r="F12" s="76"/>
      <c r="G12" s="76">
        <v>312</v>
      </c>
      <c r="H12" s="76">
        <v>45.6</v>
      </c>
      <c r="I12" s="76">
        <v>0</v>
      </c>
      <c r="J12" s="76">
        <v>65.7</v>
      </c>
      <c r="K12" s="76"/>
      <c r="L12" s="76">
        <v>118.4</v>
      </c>
      <c r="M12" s="76"/>
      <c r="N12" s="76">
        <v>139.20000000000002</v>
      </c>
      <c r="O12" s="76"/>
      <c r="P12" s="76">
        <v>27.8</v>
      </c>
      <c r="Q12" s="76">
        <v>0</v>
      </c>
      <c r="R12" s="76">
        <v>59.2</v>
      </c>
      <c r="S12" s="76">
        <v>0</v>
      </c>
      <c r="T12" s="76">
        <v>127.60000000000001</v>
      </c>
      <c r="U12" s="76"/>
      <c r="V12" s="76">
        <v>0</v>
      </c>
      <c r="W12" s="76">
        <v>7279.8</v>
      </c>
      <c r="X12" s="76"/>
      <c r="Y12" s="76">
        <v>561</v>
      </c>
      <c r="Z12" s="76"/>
      <c r="AA12" s="76">
        <v>330</v>
      </c>
      <c r="AB12" s="76">
        <v>15780.6</v>
      </c>
      <c r="AC12" s="76">
        <v>0</v>
      </c>
      <c r="AD12" s="76">
        <v>0</v>
      </c>
      <c r="AE12" s="76">
        <v>7847.4000000000005</v>
      </c>
      <c r="AF12" s="76">
        <v>0</v>
      </c>
      <c r="AG12" s="76">
        <v>8830.8000000000011</v>
      </c>
      <c r="AH12" s="76">
        <v>0</v>
      </c>
      <c r="AI12" s="76">
        <v>1.4000000000000001</v>
      </c>
      <c r="AJ12" s="76">
        <v>266</v>
      </c>
      <c r="AK12" s="77">
        <v>0</v>
      </c>
      <c r="AL12" s="135"/>
    </row>
    <row r="13" spans="1:54" x14ac:dyDescent="0.2">
      <c r="A13" s="75" t="s">
        <v>9</v>
      </c>
      <c r="B13" s="76">
        <v>3.68</v>
      </c>
      <c r="C13" s="76">
        <v>3.2000000000000001E-2</v>
      </c>
      <c r="D13" s="76"/>
      <c r="E13" s="76">
        <v>312</v>
      </c>
      <c r="F13" s="76"/>
      <c r="G13" s="76">
        <v>363.2</v>
      </c>
      <c r="H13" s="76">
        <v>57.6</v>
      </c>
      <c r="I13" s="76">
        <v>0</v>
      </c>
      <c r="J13" s="76">
        <v>75</v>
      </c>
      <c r="K13" s="76"/>
      <c r="L13" s="76">
        <v>137.20000000000002</v>
      </c>
      <c r="M13" s="76"/>
      <c r="N13" s="76">
        <v>157.20000000000002</v>
      </c>
      <c r="O13" s="76"/>
      <c r="P13" s="76">
        <v>29.6</v>
      </c>
      <c r="Q13" s="76">
        <v>0</v>
      </c>
      <c r="R13" s="76">
        <v>66.8</v>
      </c>
      <c r="S13" s="76">
        <v>0</v>
      </c>
      <c r="T13" s="76">
        <v>150.4</v>
      </c>
      <c r="U13" s="76"/>
      <c r="V13" s="76">
        <v>0</v>
      </c>
      <c r="W13" s="76">
        <v>7477.8</v>
      </c>
      <c r="X13" s="76"/>
      <c r="Y13" s="76">
        <v>633.6</v>
      </c>
      <c r="Z13" s="76"/>
      <c r="AA13" s="76">
        <v>376.2</v>
      </c>
      <c r="AB13" s="76">
        <v>16249.2</v>
      </c>
      <c r="AC13" s="76">
        <v>0</v>
      </c>
      <c r="AD13" s="76">
        <v>0</v>
      </c>
      <c r="AE13" s="76">
        <v>8104.8</v>
      </c>
      <c r="AF13" s="76">
        <v>0</v>
      </c>
      <c r="AG13" s="76">
        <v>9154.2000000000007</v>
      </c>
      <c r="AH13" s="76">
        <v>0</v>
      </c>
      <c r="AI13" s="76">
        <v>1.4000000000000001</v>
      </c>
      <c r="AJ13" s="76">
        <v>299.60000000000002</v>
      </c>
      <c r="AK13" s="77">
        <v>0</v>
      </c>
      <c r="AL13" s="135"/>
    </row>
    <row r="14" spans="1:54" x14ac:dyDescent="0.2">
      <c r="A14" s="75" t="s">
        <v>10</v>
      </c>
      <c r="B14" s="76">
        <v>3.8080000000000003</v>
      </c>
      <c r="C14" s="76">
        <v>3.2000000000000001E-2</v>
      </c>
      <c r="D14" s="76"/>
      <c r="E14" s="76">
        <v>358.40000000000003</v>
      </c>
      <c r="F14" s="76"/>
      <c r="G14" s="76">
        <v>414.40000000000003</v>
      </c>
      <c r="H14" s="76">
        <v>59.4</v>
      </c>
      <c r="I14" s="76">
        <v>0</v>
      </c>
      <c r="J14" s="76">
        <v>91.2</v>
      </c>
      <c r="K14" s="76"/>
      <c r="L14" s="76">
        <v>152</v>
      </c>
      <c r="M14" s="76"/>
      <c r="N14" s="76">
        <v>184</v>
      </c>
      <c r="O14" s="76"/>
      <c r="P14" s="76">
        <v>34</v>
      </c>
      <c r="Q14" s="76">
        <v>0</v>
      </c>
      <c r="R14" s="76">
        <v>81.600000000000009</v>
      </c>
      <c r="S14" s="76">
        <v>0</v>
      </c>
      <c r="T14" s="76">
        <v>170</v>
      </c>
      <c r="U14" s="76"/>
      <c r="V14" s="76">
        <v>0</v>
      </c>
      <c r="W14" s="76">
        <v>8500.7999999999993</v>
      </c>
      <c r="X14" s="76"/>
      <c r="Y14" s="76">
        <v>719.4</v>
      </c>
      <c r="Z14" s="76"/>
      <c r="AA14" s="76">
        <v>429</v>
      </c>
      <c r="AB14" s="76">
        <v>18447</v>
      </c>
      <c r="AC14" s="76">
        <v>0</v>
      </c>
      <c r="AD14" s="76">
        <v>0</v>
      </c>
      <c r="AE14" s="76">
        <v>9220.2000000000007</v>
      </c>
      <c r="AF14" s="76">
        <v>0</v>
      </c>
      <c r="AG14" s="76">
        <v>10388.4</v>
      </c>
      <c r="AH14" s="76">
        <v>0</v>
      </c>
      <c r="AI14" s="76">
        <v>1.4000000000000001</v>
      </c>
      <c r="AJ14" s="76">
        <v>344.40000000000003</v>
      </c>
      <c r="AK14" s="77">
        <v>0</v>
      </c>
      <c r="AL14" s="135"/>
    </row>
    <row r="15" spans="1:54" x14ac:dyDescent="0.2">
      <c r="A15" s="75" t="s">
        <v>11</v>
      </c>
      <c r="B15" s="76">
        <v>2.528</v>
      </c>
      <c r="C15" s="76">
        <v>0</v>
      </c>
      <c r="D15" s="76"/>
      <c r="E15" s="76">
        <v>398.40000000000003</v>
      </c>
      <c r="F15" s="76"/>
      <c r="G15" s="76">
        <v>422.40000000000003</v>
      </c>
      <c r="H15" s="76">
        <v>65.099999999999994</v>
      </c>
      <c r="I15" s="76">
        <v>0</v>
      </c>
      <c r="J15" s="76">
        <v>93</v>
      </c>
      <c r="K15" s="76"/>
      <c r="L15" s="76">
        <v>168</v>
      </c>
      <c r="M15" s="76"/>
      <c r="N15" s="76">
        <v>209.20000000000002</v>
      </c>
      <c r="O15" s="76"/>
      <c r="P15" s="76">
        <v>35.6</v>
      </c>
      <c r="Q15" s="76">
        <v>0</v>
      </c>
      <c r="R15" s="76">
        <v>87.2</v>
      </c>
      <c r="S15" s="76">
        <v>0</v>
      </c>
      <c r="T15" s="76">
        <v>160.80000000000001</v>
      </c>
      <c r="U15" s="76"/>
      <c r="V15" s="76">
        <v>0</v>
      </c>
      <c r="W15" s="76">
        <v>9319.2000000000007</v>
      </c>
      <c r="X15" s="76"/>
      <c r="Y15" s="76">
        <v>778.80000000000007</v>
      </c>
      <c r="Z15" s="76"/>
      <c r="AA15" s="76">
        <v>442.2</v>
      </c>
      <c r="AB15" s="76">
        <v>20334.600000000002</v>
      </c>
      <c r="AC15" s="76">
        <v>0</v>
      </c>
      <c r="AD15" s="76">
        <v>0</v>
      </c>
      <c r="AE15" s="76">
        <v>10098</v>
      </c>
      <c r="AF15" s="76">
        <v>0</v>
      </c>
      <c r="AG15" s="76">
        <v>11457.6</v>
      </c>
      <c r="AH15" s="76">
        <v>0</v>
      </c>
      <c r="AI15" s="76">
        <v>0</v>
      </c>
      <c r="AJ15" s="76">
        <v>362.6</v>
      </c>
      <c r="AK15" s="77">
        <v>0</v>
      </c>
      <c r="AL15" s="135"/>
    </row>
    <row r="16" spans="1:54" x14ac:dyDescent="0.2">
      <c r="A16" s="104" t="s">
        <v>12</v>
      </c>
      <c r="B16" s="105">
        <v>2.3680000000000003</v>
      </c>
      <c r="C16" s="105">
        <v>3.2000000000000001E-2</v>
      </c>
      <c r="D16" s="105"/>
      <c r="E16" s="105">
        <v>390.40000000000003</v>
      </c>
      <c r="F16" s="105"/>
      <c r="G16" s="105">
        <v>440</v>
      </c>
      <c r="H16" s="105">
        <v>69.900000000000006</v>
      </c>
      <c r="I16" s="105">
        <v>0</v>
      </c>
      <c r="J16" s="105">
        <v>96.9</v>
      </c>
      <c r="K16" s="105"/>
      <c r="L16" s="105">
        <v>162.80000000000001</v>
      </c>
      <c r="M16" s="105"/>
      <c r="N16" s="105">
        <v>208.8</v>
      </c>
      <c r="O16" s="105"/>
      <c r="P16" s="105">
        <v>31</v>
      </c>
      <c r="Q16" s="105">
        <v>0</v>
      </c>
      <c r="R16" s="105">
        <v>81.2</v>
      </c>
      <c r="S16" s="105">
        <v>0</v>
      </c>
      <c r="T16" s="105">
        <v>180.4</v>
      </c>
      <c r="U16" s="105"/>
      <c r="V16" s="105">
        <v>0</v>
      </c>
      <c r="W16" s="105">
        <v>9589.8000000000011</v>
      </c>
      <c r="X16" s="105"/>
      <c r="Y16" s="105">
        <v>765.6</v>
      </c>
      <c r="Z16" s="105"/>
      <c r="AA16" s="105">
        <v>455.40000000000003</v>
      </c>
      <c r="AB16" s="105">
        <v>20842.8</v>
      </c>
      <c r="AC16" s="105">
        <v>0</v>
      </c>
      <c r="AD16" s="105">
        <v>0</v>
      </c>
      <c r="AE16" s="105">
        <v>10368.6</v>
      </c>
      <c r="AF16" s="105">
        <v>0</v>
      </c>
      <c r="AG16" s="105">
        <v>11708.4</v>
      </c>
      <c r="AH16" s="105">
        <v>0</v>
      </c>
      <c r="AI16" s="105">
        <v>1.4000000000000001</v>
      </c>
      <c r="AJ16" s="105">
        <v>358.40000000000003</v>
      </c>
      <c r="AK16" s="106">
        <v>0</v>
      </c>
      <c r="AL16" s="136"/>
    </row>
    <row r="17" spans="1:38" x14ac:dyDescent="0.2">
      <c r="A17" s="75" t="s">
        <v>13</v>
      </c>
      <c r="B17" s="76">
        <v>3.1360000000000001</v>
      </c>
      <c r="C17" s="76">
        <v>3.2000000000000001E-2</v>
      </c>
      <c r="D17" s="76"/>
      <c r="E17" s="76">
        <v>374.40000000000003</v>
      </c>
      <c r="F17" s="76"/>
      <c r="G17" s="76">
        <v>448</v>
      </c>
      <c r="H17" s="76">
        <v>65.7</v>
      </c>
      <c r="I17" s="76">
        <v>0</v>
      </c>
      <c r="J17" s="76">
        <v>99.3</v>
      </c>
      <c r="K17" s="76"/>
      <c r="L17" s="76">
        <v>174.4</v>
      </c>
      <c r="M17" s="76"/>
      <c r="N17" s="76">
        <v>199.20000000000002</v>
      </c>
      <c r="O17" s="76"/>
      <c r="P17" s="76">
        <v>30.8</v>
      </c>
      <c r="Q17" s="76">
        <v>0</v>
      </c>
      <c r="R17" s="76">
        <v>78</v>
      </c>
      <c r="S17" s="76">
        <v>0</v>
      </c>
      <c r="T17" s="76">
        <v>174.4</v>
      </c>
      <c r="U17" s="76"/>
      <c r="V17" s="76">
        <v>0</v>
      </c>
      <c r="W17" s="76">
        <v>8533.7999999999993</v>
      </c>
      <c r="X17" s="76"/>
      <c r="Y17" s="76">
        <v>759</v>
      </c>
      <c r="Z17" s="76"/>
      <c r="AA17" s="76">
        <v>462</v>
      </c>
      <c r="AB17" s="76">
        <v>18645</v>
      </c>
      <c r="AC17" s="76">
        <v>0</v>
      </c>
      <c r="AD17" s="76">
        <v>0</v>
      </c>
      <c r="AE17" s="76">
        <v>9292.8000000000011</v>
      </c>
      <c r="AF17" s="76">
        <v>0</v>
      </c>
      <c r="AG17" s="76">
        <v>10579.800000000001</v>
      </c>
      <c r="AH17" s="76">
        <v>0</v>
      </c>
      <c r="AI17" s="76">
        <v>1.4000000000000001</v>
      </c>
      <c r="AJ17" s="76">
        <v>364</v>
      </c>
      <c r="AK17" s="77">
        <v>0</v>
      </c>
      <c r="AL17" s="135"/>
    </row>
    <row r="18" spans="1:38" x14ac:dyDescent="0.2">
      <c r="A18" s="75" t="s">
        <v>14</v>
      </c>
      <c r="B18" s="76">
        <v>2.6240000000000001</v>
      </c>
      <c r="C18" s="76">
        <v>3.2000000000000001E-2</v>
      </c>
      <c r="D18" s="76"/>
      <c r="E18" s="76">
        <v>358.40000000000003</v>
      </c>
      <c r="F18" s="76"/>
      <c r="G18" s="76">
        <v>424</v>
      </c>
      <c r="H18" s="76">
        <v>61.2</v>
      </c>
      <c r="I18" s="76">
        <v>0</v>
      </c>
      <c r="J18" s="76">
        <v>97.2</v>
      </c>
      <c r="K18" s="76"/>
      <c r="L18" s="76">
        <v>151.6</v>
      </c>
      <c r="M18" s="76"/>
      <c r="N18" s="76">
        <v>185.6</v>
      </c>
      <c r="O18" s="76"/>
      <c r="P18" s="76">
        <v>32.4</v>
      </c>
      <c r="Q18" s="76">
        <v>0</v>
      </c>
      <c r="R18" s="76">
        <v>78.400000000000006</v>
      </c>
      <c r="S18" s="76">
        <v>0</v>
      </c>
      <c r="T18" s="76">
        <v>175.6</v>
      </c>
      <c r="U18" s="76"/>
      <c r="V18" s="76">
        <v>0</v>
      </c>
      <c r="W18" s="76">
        <v>8283</v>
      </c>
      <c r="X18" s="76"/>
      <c r="Y18" s="76">
        <v>739.2</v>
      </c>
      <c r="Z18" s="76"/>
      <c r="AA18" s="76">
        <v>442.2</v>
      </c>
      <c r="AB18" s="76">
        <v>18150</v>
      </c>
      <c r="AC18" s="76">
        <v>0</v>
      </c>
      <c r="AD18" s="76">
        <v>0</v>
      </c>
      <c r="AE18" s="76">
        <v>9022.2000000000007</v>
      </c>
      <c r="AF18" s="76">
        <v>0</v>
      </c>
      <c r="AG18" s="76">
        <v>10309.200000000001</v>
      </c>
      <c r="AH18" s="76">
        <v>0</v>
      </c>
      <c r="AI18" s="76">
        <v>1.4000000000000001</v>
      </c>
      <c r="AJ18" s="76">
        <v>361.2</v>
      </c>
      <c r="AK18" s="77">
        <v>0</v>
      </c>
      <c r="AL18" s="135"/>
    </row>
    <row r="19" spans="1:38" x14ac:dyDescent="0.2">
      <c r="A19" s="75" t="s">
        <v>15</v>
      </c>
      <c r="B19" s="76">
        <v>2.3040000000000003</v>
      </c>
      <c r="C19" s="76">
        <v>3.2000000000000001E-2</v>
      </c>
      <c r="D19" s="76"/>
      <c r="E19" s="76">
        <v>358.40000000000003</v>
      </c>
      <c r="F19" s="76"/>
      <c r="G19" s="76">
        <v>395.2</v>
      </c>
      <c r="H19" s="76">
        <v>63.6</v>
      </c>
      <c r="I19" s="76">
        <v>0</v>
      </c>
      <c r="J19" s="76">
        <v>89.100000000000009</v>
      </c>
      <c r="K19" s="76"/>
      <c r="L19" s="76">
        <v>136</v>
      </c>
      <c r="M19" s="76"/>
      <c r="N19" s="76">
        <v>176</v>
      </c>
      <c r="O19" s="76"/>
      <c r="P19" s="76">
        <v>35</v>
      </c>
      <c r="Q19" s="76">
        <v>0</v>
      </c>
      <c r="R19" s="76">
        <v>84.4</v>
      </c>
      <c r="S19" s="76">
        <v>0</v>
      </c>
      <c r="T19" s="76">
        <v>169.20000000000002</v>
      </c>
      <c r="U19" s="76"/>
      <c r="V19" s="76">
        <v>0</v>
      </c>
      <c r="W19" s="76">
        <v>8111.4000000000005</v>
      </c>
      <c r="X19" s="76"/>
      <c r="Y19" s="76">
        <v>726</v>
      </c>
      <c r="Z19" s="76"/>
      <c r="AA19" s="76">
        <v>415.8</v>
      </c>
      <c r="AB19" s="76">
        <v>17793.600000000002</v>
      </c>
      <c r="AC19" s="76">
        <v>0</v>
      </c>
      <c r="AD19" s="76">
        <v>0</v>
      </c>
      <c r="AE19" s="76">
        <v>8837.4</v>
      </c>
      <c r="AF19" s="76">
        <v>0</v>
      </c>
      <c r="AG19" s="76">
        <v>10104.6</v>
      </c>
      <c r="AH19" s="76">
        <v>0</v>
      </c>
      <c r="AI19" s="76">
        <v>0</v>
      </c>
      <c r="AJ19" s="76">
        <v>354.2</v>
      </c>
      <c r="AK19" s="77">
        <v>0</v>
      </c>
      <c r="AL19" s="135"/>
    </row>
    <row r="20" spans="1:38" x14ac:dyDescent="0.2">
      <c r="A20" s="75" t="s">
        <v>16</v>
      </c>
      <c r="B20" s="76">
        <v>2.6240000000000001</v>
      </c>
      <c r="C20" s="76">
        <v>0</v>
      </c>
      <c r="D20" s="76"/>
      <c r="E20" s="76">
        <v>374.40000000000003</v>
      </c>
      <c r="F20" s="76"/>
      <c r="G20" s="76">
        <v>406.40000000000003</v>
      </c>
      <c r="H20" s="76">
        <v>70.5</v>
      </c>
      <c r="I20" s="76">
        <v>0</v>
      </c>
      <c r="J20" s="76">
        <v>86.7</v>
      </c>
      <c r="K20" s="76"/>
      <c r="L20" s="76">
        <v>140</v>
      </c>
      <c r="M20" s="76"/>
      <c r="N20" s="76">
        <v>188.4</v>
      </c>
      <c r="O20" s="76"/>
      <c r="P20" s="76">
        <v>34.4</v>
      </c>
      <c r="Q20" s="76">
        <v>0</v>
      </c>
      <c r="R20" s="76">
        <v>80.400000000000006</v>
      </c>
      <c r="S20" s="76">
        <v>0</v>
      </c>
      <c r="T20" s="76">
        <v>178.8</v>
      </c>
      <c r="U20" s="76"/>
      <c r="V20" s="76">
        <v>0</v>
      </c>
      <c r="W20" s="76">
        <v>8923.2000000000007</v>
      </c>
      <c r="X20" s="76"/>
      <c r="Y20" s="76">
        <v>778.80000000000007</v>
      </c>
      <c r="Z20" s="76"/>
      <c r="AA20" s="76">
        <v>422.40000000000003</v>
      </c>
      <c r="AB20" s="76">
        <v>19496.400000000001</v>
      </c>
      <c r="AC20" s="76">
        <v>0</v>
      </c>
      <c r="AD20" s="76">
        <v>0</v>
      </c>
      <c r="AE20" s="76">
        <v>9702</v>
      </c>
      <c r="AF20" s="76">
        <v>0</v>
      </c>
      <c r="AG20" s="76">
        <v>10995.6</v>
      </c>
      <c r="AH20" s="76">
        <v>0</v>
      </c>
      <c r="AI20" s="76">
        <v>1.4000000000000001</v>
      </c>
      <c r="AJ20" s="76">
        <v>383.6</v>
      </c>
      <c r="AK20" s="77">
        <v>0</v>
      </c>
      <c r="AL20" s="135"/>
    </row>
    <row r="21" spans="1:38" x14ac:dyDescent="0.2">
      <c r="A21" s="75" t="s">
        <v>17</v>
      </c>
      <c r="B21" s="76">
        <v>2.8160000000000003</v>
      </c>
      <c r="C21" s="76">
        <v>3.2000000000000001E-2</v>
      </c>
      <c r="D21" s="76"/>
      <c r="E21" s="76">
        <v>371.2</v>
      </c>
      <c r="F21" s="76"/>
      <c r="G21" s="76">
        <v>408</v>
      </c>
      <c r="H21" s="76">
        <v>69.900000000000006</v>
      </c>
      <c r="I21" s="76">
        <v>0</v>
      </c>
      <c r="J21" s="76">
        <v>90.3</v>
      </c>
      <c r="K21" s="76"/>
      <c r="L21" s="76">
        <v>137.20000000000002</v>
      </c>
      <c r="M21" s="76"/>
      <c r="N21" s="76">
        <v>185.6</v>
      </c>
      <c r="O21" s="76"/>
      <c r="P21" s="76">
        <v>31</v>
      </c>
      <c r="Q21" s="76">
        <v>0</v>
      </c>
      <c r="R21" s="76">
        <v>84.8</v>
      </c>
      <c r="S21" s="76">
        <v>0</v>
      </c>
      <c r="T21" s="76">
        <v>181.20000000000002</v>
      </c>
      <c r="U21" s="76"/>
      <c r="V21" s="76">
        <v>0</v>
      </c>
      <c r="W21" s="76">
        <v>8692.2000000000007</v>
      </c>
      <c r="X21" s="76"/>
      <c r="Y21" s="76">
        <v>745.80000000000007</v>
      </c>
      <c r="Z21" s="76"/>
      <c r="AA21" s="76">
        <v>422.40000000000003</v>
      </c>
      <c r="AB21" s="76">
        <v>18988.2</v>
      </c>
      <c r="AC21" s="76">
        <v>0</v>
      </c>
      <c r="AD21" s="76">
        <v>0</v>
      </c>
      <c r="AE21" s="76">
        <v>9444.6</v>
      </c>
      <c r="AF21" s="76">
        <v>0</v>
      </c>
      <c r="AG21" s="76">
        <v>10725</v>
      </c>
      <c r="AH21" s="76">
        <v>0</v>
      </c>
      <c r="AI21" s="76">
        <v>1.4000000000000001</v>
      </c>
      <c r="AJ21" s="76">
        <v>357</v>
      </c>
      <c r="AK21" s="77">
        <v>0</v>
      </c>
      <c r="AL21" s="135"/>
    </row>
    <row r="22" spans="1:38" x14ac:dyDescent="0.2">
      <c r="A22" s="75" t="s">
        <v>18</v>
      </c>
      <c r="B22" s="76">
        <v>2.2400000000000002</v>
      </c>
      <c r="C22" s="76">
        <v>3.2000000000000001E-2</v>
      </c>
      <c r="D22" s="76"/>
      <c r="E22" s="76">
        <v>361.6</v>
      </c>
      <c r="F22" s="76"/>
      <c r="G22" s="76">
        <v>408</v>
      </c>
      <c r="H22" s="76">
        <v>66.3</v>
      </c>
      <c r="I22" s="76">
        <v>0</v>
      </c>
      <c r="J22" s="76">
        <v>89.4</v>
      </c>
      <c r="K22" s="76"/>
      <c r="L22" s="76">
        <v>135.6</v>
      </c>
      <c r="M22" s="76"/>
      <c r="N22" s="76">
        <v>182</v>
      </c>
      <c r="O22" s="76"/>
      <c r="P22" s="76">
        <v>31.6</v>
      </c>
      <c r="Q22" s="76">
        <v>0</v>
      </c>
      <c r="R22" s="76">
        <v>80.8</v>
      </c>
      <c r="S22" s="76">
        <v>0</v>
      </c>
      <c r="T22" s="76">
        <v>183.20000000000002</v>
      </c>
      <c r="U22" s="76"/>
      <c r="V22" s="76">
        <v>0</v>
      </c>
      <c r="W22" s="76">
        <v>8883.6</v>
      </c>
      <c r="X22" s="76"/>
      <c r="Y22" s="76">
        <v>732.6</v>
      </c>
      <c r="Z22" s="76"/>
      <c r="AA22" s="76">
        <v>422.40000000000003</v>
      </c>
      <c r="AB22" s="76">
        <v>19423.8</v>
      </c>
      <c r="AC22" s="76">
        <v>0</v>
      </c>
      <c r="AD22" s="76">
        <v>0</v>
      </c>
      <c r="AE22" s="76">
        <v>9616.2000000000007</v>
      </c>
      <c r="AF22" s="76">
        <v>0</v>
      </c>
      <c r="AG22" s="76">
        <v>10969.2</v>
      </c>
      <c r="AH22" s="76">
        <v>0</v>
      </c>
      <c r="AI22" s="76">
        <v>1.4000000000000001</v>
      </c>
      <c r="AJ22" s="76">
        <v>352.8</v>
      </c>
      <c r="AK22" s="77">
        <v>0</v>
      </c>
      <c r="AL22" s="135"/>
    </row>
    <row r="23" spans="1:38" x14ac:dyDescent="0.2">
      <c r="A23" s="75" t="s">
        <v>19</v>
      </c>
      <c r="B23" s="76">
        <v>2.3040000000000003</v>
      </c>
      <c r="C23" s="76">
        <v>3.2000000000000001E-2</v>
      </c>
      <c r="D23" s="76"/>
      <c r="E23" s="76">
        <v>353.6</v>
      </c>
      <c r="F23" s="76"/>
      <c r="G23" s="76">
        <v>396.8</v>
      </c>
      <c r="H23" s="76">
        <v>63.300000000000004</v>
      </c>
      <c r="I23" s="76">
        <v>0</v>
      </c>
      <c r="J23" s="76">
        <v>89.7</v>
      </c>
      <c r="K23" s="76"/>
      <c r="L23" s="76">
        <v>129.19999999999999</v>
      </c>
      <c r="M23" s="76"/>
      <c r="N23" s="76">
        <v>171.20000000000002</v>
      </c>
      <c r="O23" s="76"/>
      <c r="P23" s="76">
        <v>30.6</v>
      </c>
      <c r="Q23" s="76">
        <v>0</v>
      </c>
      <c r="R23" s="76">
        <v>86.8</v>
      </c>
      <c r="S23" s="76">
        <v>0</v>
      </c>
      <c r="T23" s="76">
        <v>176</v>
      </c>
      <c r="U23" s="76"/>
      <c r="V23" s="76">
        <v>0</v>
      </c>
      <c r="W23" s="76">
        <v>8038.8</v>
      </c>
      <c r="X23" s="76"/>
      <c r="Y23" s="76">
        <v>699.6</v>
      </c>
      <c r="Z23" s="76"/>
      <c r="AA23" s="76">
        <v>415.8</v>
      </c>
      <c r="AB23" s="76">
        <v>17740.8</v>
      </c>
      <c r="AC23" s="76">
        <v>0</v>
      </c>
      <c r="AD23" s="76">
        <v>0</v>
      </c>
      <c r="AE23" s="76">
        <v>8738.4</v>
      </c>
      <c r="AF23" s="76">
        <v>0</v>
      </c>
      <c r="AG23" s="76">
        <v>10117.800000000001</v>
      </c>
      <c r="AH23" s="76">
        <v>0</v>
      </c>
      <c r="AI23" s="76">
        <v>0</v>
      </c>
      <c r="AJ23" s="76">
        <v>329</v>
      </c>
      <c r="AK23" s="77">
        <v>0</v>
      </c>
      <c r="AL23" s="135"/>
    </row>
    <row r="24" spans="1:38" x14ac:dyDescent="0.2">
      <c r="A24" s="75" t="s">
        <v>20</v>
      </c>
      <c r="B24" s="76">
        <v>2.4319999999999999</v>
      </c>
      <c r="C24" s="76">
        <v>0</v>
      </c>
      <c r="D24" s="76"/>
      <c r="E24" s="76">
        <v>368</v>
      </c>
      <c r="F24" s="76"/>
      <c r="G24" s="76">
        <v>400</v>
      </c>
      <c r="H24" s="76">
        <v>63.300000000000004</v>
      </c>
      <c r="I24" s="76">
        <v>0</v>
      </c>
      <c r="J24" s="76">
        <v>91.8</v>
      </c>
      <c r="K24" s="76"/>
      <c r="L24" s="76">
        <v>146.80000000000001</v>
      </c>
      <c r="M24" s="76"/>
      <c r="N24" s="76">
        <v>184.8</v>
      </c>
      <c r="O24" s="76"/>
      <c r="P24" s="76">
        <v>33.4</v>
      </c>
      <c r="Q24" s="76">
        <v>0</v>
      </c>
      <c r="R24" s="76">
        <v>86.4</v>
      </c>
      <c r="S24" s="76">
        <v>0</v>
      </c>
      <c r="T24" s="76">
        <v>162</v>
      </c>
      <c r="U24" s="76"/>
      <c r="V24" s="76">
        <v>0</v>
      </c>
      <c r="W24" s="76">
        <v>8210.4</v>
      </c>
      <c r="X24" s="76"/>
      <c r="Y24" s="76">
        <v>745.80000000000007</v>
      </c>
      <c r="Z24" s="76"/>
      <c r="AA24" s="76">
        <v>415.8</v>
      </c>
      <c r="AB24" s="76">
        <v>18110.400000000001</v>
      </c>
      <c r="AC24" s="76">
        <v>0</v>
      </c>
      <c r="AD24" s="76">
        <v>0</v>
      </c>
      <c r="AE24" s="76">
        <v>8956.2000000000007</v>
      </c>
      <c r="AF24" s="76">
        <v>0</v>
      </c>
      <c r="AG24" s="76">
        <v>10315.800000000001</v>
      </c>
      <c r="AH24" s="76">
        <v>0</v>
      </c>
      <c r="AI24" s="76">
        <v>1.4000000000000001</v>
      </c>
      <c r="AJ24" s="76">
        <v>358.40000000000003</v>
      </c>
      <c r="AK24" s="77">
        <v>0</v>
      </c>
      <c r="AL24" s="135"/>
    </row>
    <row r="25" spans="1:38" x14ac:dyDescent="0.2">
      <c r="A25" s="75" t="s">
        <v>21</v>
      </c>
      <c r="B25" s="76">
        <v>2.2080000000000002</v>
      </c>
      <c r="C25" s="76">
        <v>3.2000000000000001E-2</v>
      </c>
      <c r="D25" s="76"/>
      <c r="E25" s="76">
        <v>430.40000000000003</v>
      </c>
      <c r="F25" s="76"/>
      <c r="G25" s="76">
        <v>436.8</v>
      </c>
      <c r="H25" s="76">
        <v>75</v>
      </c>
      <c r="I25" s="76">
        <v>0</v>
      </c>
      <c r="J25" s="76">
        <v>102</v>
      </c>
      <c r="K25" s="76"/>
      <c r="L25" s="76">
        <v>158</v>
      </c>
      <c r="M25" s="76"/>
      <c r="N25" s="76">
        <v>203.20000000000002</v>
      </c>
      <c r="O25" s="76"/>
      <c r="P25" s="76">
        <v>47</v>
      </c>
      <c r="Q25" s="76">
        <v>0</v>
      </c>
      <c r="R25" s="76">
        <v>105.2</v>
      </c>
      <c r="S25" s="76">
        <v>0</v>
      </c>
      <c r="T25" s="76">
        <v>178</v>
      </c>
      <c r="U25" s="76"/>
      <c r="V25" s="76">
        <v>0</v>
      </c>
      <c r="W25" s="76">
        <v>8890.2000000000007</v>
      </c>
      <c r="X25" s="76"/>
      <c r="Y25" s="76">
        <v>838.2</v>
      </c>
      <c r="Z25" s="76"/>
      <c r="AA25" s="76">
        <v>455.40000000000003</v>
      </c>
      <c r="AB25" s="76">
        <v>19443.600000000002</v>
      </c>
      <c r="AC25" s="76">
        <v>0</v>
      </c>
      <c r="AD25" s="76">
        <v>0</v>
      </c>
      <c r="AE25" s="76">
        <v>9735</v>
      </c>
      <c r="AF25" s="76">
        <v>0</v>
      </c>
      <c r="AG25" s="76">
        <v>11015.4</v>
      </c>
      <c r="AH25" s="76">
        <v>0</v>
      </c>
      <c r="AI25" s="76">
        <v>1.4000000000000001</v>
      </c>
      <c r="AJ25" s="76">
        <v>390.6</v>
      </c>
      <c r="AK25" s="77">
        <v>0</v>
      </c>
      <c r="AL25" s="135"/>
    </row>
    <row r="26" spans="1:38" x14ac:dyDescent="0.2">
      <c r="A26" s="75" t="s">
        <v>22</v>
      </c>
      <c r="B26" s="76">
        <v>2.944</v>
      </c>
      <c r="C26" s="76">
        <v>3.2000000000000001E-2</v>
      </c>
      <c r="D26" s="76"/>
      <c r="E26" s="76">
        <v>441.6</v>
      </c>
      <c r="F26" s="76"/>
      <c r="G26" s="76">
        <v>444.8</v>
      </c>
      <c r="H26" s="76">
        <v>79.8</v>
      </c>
      <c r="I26" s="76">
        <v>0</v>
      </c>
      <c r="J26" s="76">
        <v>101.10000000000001</v>
      </c>
      <c r="K26" s="76"/>
      <c r="L26" s="76">
        <v>154.4</v>
      </c>
      <c r="M26" s="76"/>
      <c r="N26" s="76">
        <v>206.8</v>
      </c>
      <c r="O26" s="76"/>
      <c r="P26" s="76">
        <v>45.2</v>
      </c>
      <c r="Q26" s="76">
        <v>0</v>
      </c>
      <c r="R26" s="76">
        <v>110</v>
      </c>
      <c r="S26" s="76">
        <v>0</v>
      </c>
      <c r="T26" s="76">
        <v>189.20000000000002</v>
      </c>
      <c r="U26" s="76"/>
      <c r="V26" s="76">
        <v>0</v>
      </c>
      <c r="W26" s="76">
        <v>8771.4</v>
      </c>
      <c r="X26" s="76"/>
      <c r="Y26" s="76">
        <v>891</v>
      </c>
      <c r="Z26" s="76"/>
      <c r="AA26" s="76">
        <v>462</v>
      </c>
      <c r="AB26" s="76">
        <v>19212.600000000002</v>
      </c>
      <c r="AC26" s="76">
        <v>0</v>
      </c>
      <c r="AD26" s="76">
        <v>0</v>
      </c>
      <c r="AE26" s="76">
        <v>9662.4</v>
      </c>
      <c r="AF26" s="76">
        <v>0</v>
      </c>
      <c r="AG26" s="76">
        <v>10903.2</v>
      </c>
      <c r="AH26" s="76">
        <v>0</v>
      </c>
      <c r="AI26" s="76">
        <v>1.4000000000000001</v>
      </c>
      <c r="AJ26" s="76">
        <v>431.2</v>
      </c>
      <c r="AK26" s="77">
        <v>0</v>
      </c>
      <c r="AL26" s="135"/>
    </row>
    <row r="27" spans="1:38" x14ac:dyDescent="0.2">
      <c r="A27" s="75" t="s">
        <v>23</v>
      </c>
      <c r="B27" s="76">
        <v>2.3040000000000003</v>
      </c>
      <c r="C27" s="76">
        <v>3.2000000000000001E-2</v>
      </c>
      <c r="D27" s="76"/>
      <c r="E27" s="76">
        <v>454.40000000000003</v>
      </c>
      <c r="F27" s="76"/>
      <c r="G27" s="76">
        <v>460.8</v>
      </c>
      <c r="H27" s="76">
        <v>79.2</v>
      </c>
      <c r="I27" s="76">
        <v>0</v>
      </c>
      <c r="J27" s="76">
        <v>107.4</v>
      </c>
      <c r="K27" s="76"/>
      <c r="L27" s="76">
        <v>151.6</v>
      </c>
      <c r="M27" s="76"/>
      <c r="N27" s="76">
        <v>225.20000000000002</v>
      </c>
      <c r="O27" s="76"/>
      <c r="P27" s="76">
        <v>46.2</v>
      </c>
      <c r="Q27" s="76">
        <v>0</v>
      </c>
      <c r="R27" s="76">
        <v>102.8</v>
      </c>
      <c r="S27" s="76">
        <v>0</v>
      </c>
      <c r="T27" s="76">
        <v>201.6</v>
      </c>
      <c r="U27" s="76"/>
      <c r="V27" s="76">
        <v>0</v>
      </c>
      <c r="W27" s="76">
        <v>8738.4</v>
      </c>
      <c r="X27" s="76"/>
      <c r="Y27" s="76">
        <v>917.4</v>
      </c>
      <c r="Z27" s="76"/>
      <c r="AA27" s="76">
        <v>475.2</v>
      </c>
      <c r="AB27" s="76">
        <v>19087.2</v>
      </c>
      <c r="AC27" s="76">
        <v>0</v>
      </c>
      <c r="AD27" s="76">
        <v>0</v>
      </c>
      <c r="AE27" s="76">
        <v>9655.8000000000011</v>
      </c>
      <c r="AF27" s="76">
        <v>0</v>
      </c>
      <c r="AG27" s="76">
        <v>10830.6</v>
      </c>
      <c r="AH27" s="76">
        <v>0</v>
      </c>
      <c r="AI27" s="76">
        <v>0</v>
      </c>
      <c r="AJ27" s="76">
        <v>442.40000000000003</v>
      </c>
      <c r="AK27" s="77">
        <v>0</v>
      </c>
      <c r="AL27" s="135"/>
    </row>
    <row r="28" spans="1:38" x14ac:dyDescent="0.2">
      <c r="A28" s="104" t="s">
        <v>24</v>
      </c>
      <c r="B28" s="105">
        <v>2.3680000000000003</v>
      </c>
      <c r="C28" s="105">
        <v>0</v>
      </c>
      <c r="D28" s="105"/>
      <c r="E28" s="105">
        <v>488</v>
      </c>
      <c r="F28" s="105"/>
      <c r="G28" s="105">
        <v>464</v>
      </c>
      <c r="H28" s="105">
        <v>94.8</v>
      </c>
      <c r="I28" s="105">
        <v>0</v>
      </c>
      <c r="J28" s="105">
        <v>101.7</v>
      </c>
      <c r="K28" s="105"/>
      <c r="L28" s="105">
        <v>152</v>
      </c>
      <c r="M28" s="105"/>
      <c r="N28" s="105">
        <v>248</v>
      </c>
      <c r="O28" s="105"/>
      <c r="P28" s="105">
        <v>39.4</v>
      </c>
      <c r="Q28" s="105">
        <v>0</v>
      </c>
      <c r="R28" s="105">
        <v>106</v>
      </c>
      <c r="S28" s="105">
        <v>0</v>
      </c>
      <c r="T28" s="105">
        <v>209.20000000000002</v>
      </c>
      <c r="U28" s="105"/>
      <c r="V28" s="105">
        <v>0</v>
      </c>
      <c r="W28" s="105">
        <v>8276.4</v>
      </c>
      <c r="X28" s="105"/>
      <c r="Y28" s="105">
        <v>957</v>
      </c>
      <c r="Z28" s="105"/>
      <c r="AA28" s="105">
        <v>481.8</v>
      </c>
      <c r="AB28" s="105">
        <v>18262.2</v>
      </c>
      <c r="AC28" s="105">
        <v>0</v>
      </c>
      <c r="AD28" s="105">
        <v>0</v>
      </c>
      <c r="AE28" s="105">
        <v>9233.4</v>
      </c>
      <c r="AF28" s="105">
        <v>0</v>
      </c>
      <c r="AG28" s="105">
        <v>10467.6</v>
      </c>
      <c r="AH28" s="105">
        <v>0</v>
      </c>
      <c r="AI28" s="105">
        <v>1.4000000000000001</v>
      </c>
      <c r="AJ28" s="105">
        <v>453.6</v>
      </c>
      <c r="AK28" s="106">
        <v>0</v>
      </c>
      <c r="AL28" s="136"/>
    </row>
    <row r="29" spans="1:38" x14ac:dyDescent="0.2">
      <c r="A29" s="75" t="s">
        <v>25</v>
      </c>
      <c r="B29" s="76">
        <v>3.0720000000000001</v>
      </c>
      <c r="C29" s="76">
        <v>3.2000000000000001E-2</v>
      </c>
      <c r="D29" s="76"/>
      <c r="E29" s="76">
        <v>470.40000000000003</v>
      </c>
      <c r="F29" s="76"/>
      <c r="G29" s="76">
        <v>441.6</v>
      </c>
      <c r="H29" s="76">
        <v>88.8</v>
      </c>
      <c r="I29" s="76">
        <v>0</v>
      </c>
      <c r="J29" s="76">
        <v>95.7</v>
      </c>
      <c r="K29" s="76"/>
      <c r="L29" s="76">
        <v>154.80000000000001</v>
      </c>
      <c r="M29" s="76"/>
      <c r="N29" s="76">
        <v>237.6</v>
      </c>
      <c r="O29" s="76"/>
      <c r="P29" s="76">
        <v>41</v>
      </c>
      <c r="Q29" s="76">
        <v>0</v>
      </c>
      <c r="R29" s="76">
        <v>103.60000000000001</v>
      </c>
      <c r="S29" s="76">
        <v>0</v>
      </c>
      <c r="T29" s="76">
        <v>190.8</v>
      </c>
      <c r="U29" s="76"/>
      <c r="V29" s="76">
        <v>0</v>
      </c>
      <c r="W29" s="76">
        <v>8778</v>
      </c>
      <c r="X29" s="76"/>
      <c r="Y29" s="76">
        <v>917.4</v>
      </c>
      <c r="Z29" s="76"/>
      <c r="AA29" s="76">
        <v>455.40000000000003</v>
      </c>
      <c r="AB29" s="76">
        <v>19239</v>
      </c>
      <c r="AC29" s="76">
        <v>0</v>
      </c>
      <c r="AD29" s="76">
        <v>0</v>
      </c>
      <c r="AE29" s="76">
        <v>9695.4</v>
      </c>
      <c r="AF29" s="76">
        <v>0</v>
      </c>
      <c r="AG29" s="76">
        <v>10929.6</v>
      </c>
      <c r="AH29" s="76">
        <v>0</v>
      </c>
      <c r="AI29" s="76">
        <v>1.4000000000000001</v>
      </c>
      <c r="AJ29" s="76">
        <v>431.2</v>
      </c>
      <c r="AK29" s="77">
        <v>0</v>
      </c>
      <c r="AL29" s="135"/>
    </row>
    <row r="30" spans="1:38" ht="13.5" thickBot="1" x14ac:dyDescent="0.25">
      <c r="A30" s="78" t="s">
        <v>26</v>
      </c>
      <c r="B30" s="79">
        <v>2.3040000000000003</v>
      </c>
      <c r="C30" s="79">
        <v>3.2000000000000001E-2</v>
      </c>
      <c r="D30" s="79"/>
      <c r="E30" s="79">
        <v>406.40000000000003</v>
      </c>
      <c r="F30" s="79"/>
      <c r="G30" s="79">
        <v>385.6</v>
      </c>
      <c r="H30" s="79">
        <v>73.8</v>
      </c>
      <c r="I30" s="79">
        <v>0</v>
      </c>
      <c r="J30" s="79">
        <v>82.2</v>
      </c>
      <c r="K30" s="79"/>
      <c r="L30" s="79">
        <v>138.4</v>
      </c>
      <c r="M30" s="79"/>
      <c r="N30" s="79">
        <v>211.6</v>
      </c>
      <c r="O30" s="79"/>
      <c r="P30" s="79">
        <v>32.4</v>
      </c>
      <c r="Q30" s="79">
        <v>0</v>
      </c>
      <c r="R30" s="79">
        <v>88.4</v>
      </c>
      <c r="S30" s="79">
        <v>0</v>
      </c>
      <c r="T30" s="79">
        <v>164.4</v>
      </c>
      <c r="U30" s="79"/>
      <c r="V30" s="79">
        <v>0</v>
      </c>
      <c r="W30" s="79">
        <v>7781.4000000000005</v>
      </c>
      <c r="X30" s="79"/>
      <c r="Y30" s="79">
        <v>792</v>
      </c>
      <c r="Z30" s="79"/>
      <c r="AA30" s="79">
        <v>402.6</v>
      </c>
      <c r="AB30" s="79">
        <v>17080.8</v>
      </c>
      <c r="AC30" s="79">
        <v>0</v>
      </c>
      <c r="AD30" s="79">
        <v>0</v>
      </c>
      <c r="AE30" s="79">
        <v>8573.4</v>
      </c>
      <c r="AF30" s="79">
        <v>0</v>
      </c>
      <c r="AG30" s="79">
        <v>9702</v>
      </c>
      <c r="AH30" s="79">
        <v>0</v>
      </c>
      <c r="AI30" s="79">
        <v>0</v>
      </c>
      <c r="AJ30" s="79">
        <v>365.40000000000003</v>
      </c>
      <c r="AK30" s="80">
        <v>0</v>
      </c>
      <c r="AL30" s="135"/>
    </row>
    <row r="31" spans="1:38" s="55" customFormat="1" hidden="1" x14ac:dyDescent="0.2">
      <c r="A31" s="46" t="s">
        <v>2</v>
      </c>
      <c r="B31" s="55">
        <f t="shared" ref="B31:AK31" si="0">SUM(B7:B30)</f>
        <v>67.648000000000025</v>
      </c>
      <c r="C31" s="55">
        <f t="shared" si="0"/>
        <v>0.60800000000000032</v>
      </c>
      <c r="D31" s="55">
        <f t="shared" si="0"/>
        <v>0</v>
      </c>
      <c r="E31" s="55">
        <f t="shared" si="0"/>
        <v>8678.4</v>
      </c>
      <c r="F31" s="55">
        <f t="shared" si="0"/>
        <v>0</v>
      </c>
      <c r="G31" s="55">
        <f t="shared" si="0"/>
        <v>9387.2000000000007</v>
      </c>
      <c r="H31" s="55">
        <f t="shared" si="0"/>
        <v>1530.3</v>
      </c>
      <c r="I31" s="55">
        <f t="shared" si="0"/>
        <v>0</v>
      </c>
      <c r="J31" s="55">
        <f t="shared" si="0"/>
        <v>2071.8000000000002</v>
      </c>
      <c r="K31" s="55">
        <f t="shared" si="0"/>
        <v>0</v>
      </c>
      <c r="L31" s="55">
        <f t="shared" si="0"/>
        <v>3327.6000000000004</v>
      </c>
      <c r="M31" s="55">
        <f t="shared" si="0"/>
        <v>0</v>
      </c>
      <c r="N31" s="55">
        <f t="shared" si="0"/>
        <v>4390.0000000000009</v>
      </c>
      <c r="O31" s="55">
        <f t="shared" si="0"/>
        <v>0</v>
      </c>
      <c r="P31" s="55">
        <f t="shared" si="0"/>
        <v>795.40000000000009</v>
      </c>
      <c r="Q31" s="55">
        <f t="shared" si="0"/>
        <v>0</v>
      </c>
      <c r="R31" s="55">
        <f t="shared" si="0"/>
        <v>1951.2</v>
      </c>
      <c r="S31" s="55">
        <f t="shared" si="0"/>
        <v>0</v>
      </c>
      <c r="T31" s="55">
        <f t="shared" si="0"/>
        <v>3976.7999999999997</v>
      </c>
      <c r="U31" s="55">
        <f t="shared" si="0"/>
        <v>0</v>
      </c>
      <c r="V31" s="55">
        <f t="shared" si="0"/>
        <v>0</v>
      </c>
      <c r="W31" s="55">
        <f t="shared" si="0"/>
        <v>193327.19999999998</v>
      </c>
      <c r="X31" s="55">
        <f t="shared" si="0"/>
        <v>0</v>
      </c>
      <c r="Y31" s="55">
        <f t="shared" si="0"/>
        <v>17351.399999999998</v>
      </c>
      <c r="Z31" s="55">
        <f t="shared" si="0"/>
        <v>0</v>
      </c>
      <c r="AA31" s="55">
        <f t="shared" si="0"/>
        <v>9781.1999999999989</v>
      </c>
      <c r="AB31" s="55">
        <f t="shared" si="0"/>
        <v>422268</v>
      </c>
      <c r="AC31" s="55">
        <f t="shared" si="0"/>
        <v>0</v>
      </c>
      <c r="AD31" s="55">
        <f t="shared" si="0"/>
        <v>0</v>
      </c>
      <c r="AE31" s="55">
        <f t="shared" si="0"/>
        <v>210711.59999999998</v>
      </c>
      <c r="AF31" s="55">
        <f t="shared" si="0"/>
        <v>0</v>
      </c>
      <c r="AG31" s="55">
        <f t="shared" si="0"/>
        <v>238807.80000000002</v>
      </c>
      <c r="AH31" s="55">
        <f t="shared" si="0"/>
        <v>0</v>
      </c>
      <c r="AI31" s="55">
        <f t="shared" si="0"/>
        <v>22.399999999999995</v>
      </c>
      <c r="AJ31" s="55">
        <f t="shared" si="0"/>
        <v>8239</v>
      </c>
      <c r="AK31" s="55">
        <f t="shared" si="0"/>
        <v>0</v>
      </c>
    </row>
    <row r="32" spans="1:38" x14ac:dyDescent="0.2">
      <c r="A32" s="108" t="s">
        <v>2</v>
      </c>
      <c r="B32" s="109">
        <f>SUM(B7:B30)</f>
        <v>67.648000000000025</v>
      </c>
      <c r="C32" s="109">
        <f t="shared" ref="C32:AK32" si="1">SUM(C7:C30)</f>
        <v>0.60800000000000032</v>
      </c>
      <c r="D32" s="109">
        <f t="shared" si="1"/>
        <v>0</v>
      </c>
      <c r="E32" s="109">
        <f t="shared" si="1"/>
        <v>8678.4</v>
      </c>
      <c r="F32" s="109">
        <f t="shared" si="1"/>
        <v>0</v>
      </c>
      <c r="G32" s="109">
        <f t="shared" si="1"/>
        <v>9387.2000000000007</v>
      </c>
      <c r="H32" s="109">
        <f t="shared" si="1"/>
        <v>1530.3</v>
      </c>
      <c r="I32" s="109">
        <f t="shared" si="1"/>
        <v>0</v>
      </c>
      <c r="J32" s="109">
        <f t="shared" si="1"/>
        <v>2071.8000000000002</v>
      </c>
      <c r="K32" s="109">
        <f t="shared" si="1"/>
        <v>0</v>
      </c>
      <c r="L32" s="109">
        <f t="shared" si="1"/>
        <v>3327.6000000000004</v>
      </c>
      <c r="M32" s="109">
        <f t="shared" si="1"/>
        <v>0</v>
      </c>
      <c r="N32" s="109">
        <f t="shared" si="1"/>
        <v>4390.0000000000009</v>
      </c>
      <c r="O32" s="109">
        <f t="shared" si="1"/>
        <v>0</v>
      </c>
      <c r="P32" s="109">
        <f t="shared" si="1"/>
        <v>795.40000000000009</v>
      </c>
      <c r="Q32" s="109">
        <f t="shared" si="1"/>
        <v>0</v>
      </c>
      <c r="R32" s="109">
        <f t="shared" si="1"/>
        <v>1951.2</v>
      </c>
      <c r="S32" s="109">
        <f t="shared" si="1"/>
        <v>0</v>
      </c>
      <c r="T32" s="109">
        <f t="shared" si="1"/>
        <v>3976.7999999999997</v>
      </c>
      <c r="U32" s="109">
        <f t="shared" si="1"/>
        <v>0</v>
      </c>
      <c r="V32" s="109">
        <f t="shared" si="1"/>
        <v>0</v>
      </c>
      <c r="W32" s="109">
        <f t="shared" si="1"/>
        <v>193327.19999999998</v>
      </c>
      <c r="X32" s="109">
        <f t="shared" si="1"/>
        <v>0</v>
      </c>
      <c r="Y32" s="109">
        <f t="shared" si="1"/>
        <v>17351.399999999998</v>
      </c>
      <c r="Z32" s="109">
        <f t="shared" si="1"/>
        <v>0</v>
      </c>
      <c r="AA32" s="109">
        <f t="shared" si="1"/>
        <v>9781.1999999999989</v>
      </c>
      <c r="AB32" s="109">
        <f t="shared" si="1"/>
        <v>422268</v>
      </c>
      <c r="AC32" s="109">
        <f t="shared" si="1"/>
        <v>0</v>
      </c>
      <c r="AD32" s="109">
        <f t="shared" si="1"/>
        <v>0</v>
      </c>
      <c r="AE32" s="109">
        <f t="shared" si="1"/>
        <v>210711.59999999998</v>
      </c>
      <c r="AF32" s="109">
        <f t="shared" si="1"/>
        <v>0</v>
      </c>
      <c r="AG32" s="109">
        <f t="shared" si="1"/>
        <v>238807.80000000002</v>
      </c>
      <c r="AH32" s="109">
        <f t="shared" si="1"/>
        <v>0</v>
      </c>
      <c r="AI32" s="109">
        <f t="shared" si="1"/>
        <v>22.399999999999995</v>
      </c>
      <c r="AJ32" s="109">
        <f t="shared" si="1"/>
        <v>8239</v>
      </c>
      <c r="AK32" s="109">
        <f t="shared" si="1"/>
        <v>0</v>
      </c>
    </row>
    <row r="38" spans="1:37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</row>
    <row r="39" spans="1:37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</row>
    <row r="40" spans="1:37" ht="15.75" x14ac:dyDescent="0.25">
      <c r="A40" s="84"/>
      <c r="B40" s="89" t="s">
        <v>75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</row>
    <row r="41" spans="1:37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82" t="s">
        <v>76</v>
      </c>
    </row>
    <row r="42" spans="1:37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3" t="s">
        <v>37</v>
      </c>
    </row>
    <row r="43" spans="1:37" ht="39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93" t="s">
        <v>68</v>
      </c>
      <c r="AF43" s="93" t="s">
        <v>69</v>
      </c>
      <c r="AG43" s="93" t="s">
        <v>70</v>
      </c>
      <c r="AH43" s="93" t="s">
        <v>71</v>
      </c>
      <c r="AI43" s="93" t="s">
        <v>72</v>
      </c>
      <c r="AJ43" s="93" t="s">
        <v>73</v>
      </c>
      <c r="AK43" s="94" t="s">
        <v>74</v>
      </c>
    </row>
    <row r="44" spans="1:37" x14ac:dyDescent="0.2">
      <c r="A44" s="95" t="s">
        <v>3</v>
      </c>
      <c r="B44" s="96"/>
      <c r="C44" s="96"/>
      <c r="D44" s="96">
        <v>0</v>
      </c>
      <c r="E44" s="96">
        <v>206.4</v>
      </c>
      <c r="F44" s="96">
        <v>0</v>
      </c>
      <c r="G44" s="96">
        <v>246.4</v>
      </c>
      <c r="H44" s="96">
        <v>39.300000000000004</v>
      </c>
      <c r="I44" s="96">
        <v>0</v>
      </c>
      <c r="J44" s="96">
        <v>58.2</v>
      </c>
      <c r="K44" s="96">
        <v>0</v>
      </c>
      <c r="L44" s="96">
        <v>79.600000000000009</v>
      </c>
      <c r="M44" s="96">
        <v>0</v>
      </c>
      <c r="N44" s="96">
        <v>99.2</v>
      </c>
      <c r="O44" s="96">
        <v>0</v>
      </c>
      <c r="P44" s="96">
        <v>20.2</v>
      </c>
      <c r="Q44" s="96">
        <v>0</v>
      </c>
      <c r="R44" s="96">
        <v>49.2</v>
      </c>
      <c r="S44" s="96">
        <v>0</v>
      </c>
      <c r="T44" s="96">
        <v>110</v>
      </c>
      <c r="U44" s="96">
        <v>0</v>
      </c>
      <c r="V44" s="96">
        <v>3742.2000000000003</v>
      </c>
      <c r="W44" s="96">
        <v>0</v>
      </c>
      <c r="X44" s="96">
        <v>0</v>
      </c>
      <c r="Y44" s="96">
        <v>435.6</v>
      </c>
      <c r="Z44" s="96">
        <v>0</v>
      </c>
      <c r="AA44" s="96">
        <v>132</v>
      </c>
      <c r="AB44" s="96">
        <v>0</v>
      </c>
      <c r="AC44" s="96">
        <v>6705.6</v>
      </c>
      <c r="AD44" s="96">
        <v>3339.6</v>
      </c>
      <c r="AE44" s="96">
        <v>0</v>
      </c>
      <c r="AF44" s="96">
        <v>2857.8</v>
      </c>
      <c r="AG44" s="96">
        <v>0</v>
      </c>
      <c r="AH44" s="96">
        <v>0</v>
      </c>
      <c r="AI44" s="96">
        <v>173.6</v>
      </c>
      <c r="AJ44" s="96">
        <v>163.80000000000001</v>
      </c>
      <c r="AK44" s="97">
        <v>0</v>
      </c>
    </row>
    <row r="45" spans="1:37" x14ac:dyDescent="0.2">
      <c r="A45" s="98" t="s">
        <v>4</v>
      </c>
      <c r="B45" s="99"/>
      <c r="C45" s="99"/>
      <c r="D45" s="99">
        <v>0</v>
      </c>
      <c r="E45" s="99">
        <v>203.20000000000002</v>
      </c>
      <c r="F45" s="99">
        <v>0</v>
      </c>
      <c r="G45" s="99">
        <v>244.8</v>
      </c>
      <c r="H45" s="99">
        <v>39</v>
      </c>
      <c r="I45" s="99">
        <v>0</v>
      </c>
      <c r="J45" s="99">
        <v>57.300000000000004</v>
      </c>
      <c r="K45" s="99">
        <v>0</v>
      </c>
      <c r="L45" s="99">
        <v>79.2</v>
      </c>
      <c r="M45" s="99">
        <v>0</v>
      </c>
      <c r="N45" s="99">
        <v>98</v>
      </c>
      <c r="O45" s="99">
        <v>0</v>
      </c>
      <c r="P45" s="99">
        <v>19.600000000000001</v>
      </c>
      <c r="Q45" s="99">
        <v>0</v>
      </c>
      <c r="R45" s="99">
        <v>49.2</v>
      </c>
      <c r="S45" s="99">
        <v>0</v>
      </c>
      <c r="T45" s="99">
        <v>108.8</v>
      </c>
      <c r="U45" s="99">
        <v>0</v>
      </c>
      <c r="V45" s="99">
        <v>3781.8</v>
      </c>
      <c r="W45" s="99">
        <v>0</v>
      </c>
      <c r="X45" s="99">
        <v>0</v>
      </c>
      <c r="Y45" s="99">
        <v>429</v>
      </c>
      <c r="Z45" s="99">
        <v>0</v>
      </c>
      <c r="AA45" s="99">
        <v>125.4</v>
      </c>
      <c r="AB45" s="99">
        <v>0</v>
      </c>
      <c r="AC45" s="99">
        <v>6778.2</v>
      </c>
      <c r="AD45" s="99">
        <v>3385.8</v>
      </c>
      <c r="AE45" s="99">
        <v>0</v>
      </c>
      <c r="AF45" s="99">
        <v>2904</v>
      </c>
      <c r="AG45" s="99">
        <v>0</v>
      </c>
      <c r="AH45" s="99">
        <v>0</v>
      </c>
      <c r="AI45" s="99">
        <v>173.6</v>
      </c>
      <c r="AJ45" s="99">
        <v>159.6</v>
      </c>
      <c r="AK45" s="100">
        <v>0</v>
      </c>
    </row>
    <row r="46" spans="1:37" x14ac:dyDescent="0.2">
      <c r="A46" s="98" t="s">
        <v>5</v>
      </c>
      <c r="B46" s="99"/>
      <c r="C46" s="99"/>
      <c r="D46" s="99">
        <v>0</v>
      </c>
      <c r="E46" s="99">
        <v>201.6</v>
      </c>
      <c r="F46" s="99">
        <v>0</v>
      </c>
      <c r="G46" s="99">
        <v>243.20000000000002</v>
      </c>
      <c r="H46" s="99">
        <v>39</v>
      </c>
      <c r="I46" s="99">
        <v>0</v>
      </c>
      <c r="J46" s="99">
        <v>55.2</v>
      </c>
      <c r="K46" s="99">
        <v>0</v>
      </c>
      <c r="L46" s="99">
        <v>77.2</v>
      </c>
      <c r="M46" s="99">
        <v>0</v>
      </c>
      <c r="N46" s="99">
        <v>96.4</v>
      </c>
      <c r="O46" s="99">
        <v>0</v>
      </c>
      <c r="P46" s="99">
        <v>19.400000000000002</v>
      </c>
      <c r="Q46" s="99">
        <v>0</v>
      </c>
      <c r="R46" s="99">
        <v>48.4</v>
      </c>
      <c r="S46" s="99">
        <v>0</v>
      </c>
      <c r="T46" s="99">
        <v>113.2</v>
      </c>
      <c r="U46" s="99">
        <v>0</v>
      </c>
      <c r="V46" s="99">
        <v>3979.8</v>
      </c>
      <c r="W46" s="99">
        <v>0</v>
      </c>
      <c r="X46" s="99">
        <v>0</v>
      </c>
      <c r="Y46" s="99">
        <v>422.40000000000003</v>
      </c>
      <c r="Z46" s="99">
        <v>0</v>
      </c>
      <c r="AA46" s="99">
        <v>125.4</v>
      </c>
      <c r="AB46" s="99">
        <v>0</v>
      </c>
      <c r="AC46" s="99">
        <v>7174.2</v>
      </c>
      <c r="AD46" s="99">
        <v>3583.8</v>
      </c>
      <c r="AE46" s="99">
        <v>0</v>
      </c>
      <c r="AF46" s="99">
        <v>3095.4</v>
      </c>
      <c r="AG46" s="99">
        <v>0</v>
      </c>
      <c r="AH46" s="99">
        <v>0</v>
      </c>
      <c r="AI46" s="99">
        <v>173.6</v>
      </c>
      <c r="AJ46" s="99">
        <v>159.6</v>
      </c>
      <c r="AK46" s="100">
        <v>0</v>
      </c>
    </row>
    <row r="47" spans="1:37" x14ac:dyDescent="0.2">
      <c r="A47" s="104" t="s">
        <v>6</v>
      </c>
      <c r="B47" s="105"/>
      <c r="C47" s="105"/>
      <c r="D47" s="105">
        <v>0</v>
      </c>
      <c r="E47" s="105">
        <v>196.8</v>
      </c>
      <c r="F47" s="105">
        <v>0</v>
      </c>
      <c r="G47" s="105">
        <v>240</v>
      </c>
      <c r="H47" s="105">
        <v>37.800000000000004</v>
      </c>
      <c r="I47" s="105">
        <v>0</v>
      </c>
      <c r="J47" s="105">
        <v>54.6</v>
      </c>
      <c r="K47" s="105">
        <v>0</v>
      </c>
      <c r="L47" s="105">
        <v>79.2</v>
      </c>
      <c r="M47" s="105">
        <v>0</v>
      </c>
      <c r="N47" s="105">
        <v>93.600000000000009</v>
      </c>
      <c r="O47" s="105">
        <v>0</v>
      </c>
      <c r="P47" s="105">
        <v>18.8</v>
      </c>
      <c r="Q47" s="105">
        <v>0</v>
      </c>
      <c r="R47" s="105">
        <v>48</v>
      </c>
      <c r="S47" s="105">
        <v>0</v>
      </c>
      <c r="T47" s="105">
        <v>106.8</v>
      </c>
      <c r="U47" s="105">
        <v>0</v>
      </c>
      <c r="V47" s="105">
        <v>4210.8</v>
      </c>
      <c r="W47" s="105">
        <v>0</v>
      </c>
      <c r="X47" s="105">
        <v>0</v>
      </c>
      <c r="Y47" s="105">
        <v>422.40000000000003</v>
      </c>
      <c r="Z47" s="105">
        <v>0</v>
      </c>
      <c r="AA47" s="105">
        <v>118.8</v>
      </c>
      <c r="AB47" s="105">
        <v>0</v>
      </c>
      <c r="AC47" s="105">
        <v>7636.2</v>
      </c>
      <c r="AD47" s="105">
        <v>3814.8</v>
      </c>
      <c r="AE47" s="105">
        <v>0</v>
      </c>
      <c r="AF47" s="105">
        <v>3339.6</v>
      </c>
      <c r="AG47" s="105">
        <v>0</v>
      </c>
      <c r="AH47" s="105">
        <v>0</v>
      </c>
      <c r="AI47" s="105">
        <v>173.6</v>
      </c>
      <c r="AJ47" s="105">
        <v>156.80000000000001</v>
      </c>
      <c r="AK47" s="106">
        <v>0</v>
      </c>
    </row>
    <row r="48" spans="1:37" x14ac:dyDescent="0.2">
      <c r="A48" s="98" t="s">
        <v>7</v>
      </c>
      <c r="B48" s="99"/>
      <c r="C48" s="99"/>
      <c r="D48" s="99">
        <v>0</v>
      </c>
      <c r="E48" s="99">
        <v>196.8</v>
      </c>
      <c r="F48" s="99">
        <v>0</v>
      </c>
      <c r="G48" s="99">
        <v>233.6</v>
      </c>
      <c r="H48" s="99">
        <v>37.200000000000003</v>
      </c>
      <c r="I48" s="99">
        <v>0</v>
      </c>
      <c r="J48" s="99">
        <v>54.300000000000004</v>
      </c>
      <c r="K48" s="99">
        <v>0</v>
      </c>
      <c r="L48" s="99">
        <v>76</v>
      </c>
      <c r="M48" s="99">
        <v>0</v>
      </c>
      <c r="N48" s="99">
        <v>94</v>
      </c>
      <c r="O48" s="99">
        <v>0</v>
      </c>
      <c r="P48" s="99">
        <v>18.2</v>
      </c>
      <c r="Q48" s="99">
        <v>0</v>
      </c>
      <c r="R48" s="99">
        <v>47.6</v>
      </c>
      <c r="S48" s="99">
        <v>0</v>
      </c>
      <c r="T48" s="99">
        <v>104.4</v>
      </c>
      <c r="U48" s="99">
        <v>0</v>
      </c>
      <c r="V48" s="99">
        <v>4296.6000000000004</v>
      </c>
      <c r="W48" s="99">
        <v>0</v>
      </c>
      <c r="X48" s="99">
        <v>0</v>
      </c>
      <c r="Y48" s="99">
        <v>415.8</v>
      </c>
      <c r="Z48" s="99">
        <v>0</v>
      </c>
      <c r="AA48" s="99">
        <v>118.8</v>
      </c>
      <c r="AB48" s="99">
        <v>0</v>
      </c>
      <c r="AC48" s="99">
        <v>7801.2</v>
      </c>
      <c r="AD48" s="99">
        <v>3913.8</v>
      </c>
      <c r="AE48" s="99">
        <v>0</v>
      </c>
      <c r="AF48" s="99">
        <v>3412.2000000000003</v>
      </c>
      <c r="AG48" s="99">
        <v>0</v>
      </c>
      <c r="AH48" s="99">
        <v>0</v>
      </c>
      <c r="AI48" s="99">
        <v>175</v>
      </c>
      <c r="AJ48" s="99">
        <v>156.80000000000001</v>
      </c>
      <c r="AK48" s="100">
        <v>0</v>
      </c>
    </row>
    <row r="49" spans="1:37" x14ac:dyDescent="0.2">
      <c r="A49" s="98" t="s">
        <v>8</v>
      </c>
      <c r="B49" s="99"/>
      <c r="C49" s="99"/>
      <c r="D49" s="99">
        <v>0</v>
      </c>
      <c r="E49" s="99">
        <v>198.4</v>
      </c>
      <c r="F49" s="99">
        <v>0</v>
      </c>
      <c r="G49" s="99">
        <v>241.6</v>
      </c>
      <c r="H49" s="99">
        <v>37.5</v>
      </c>
      <c r="I49" s="99">
        <v>0</v>
      </c>
      <c r="J49" s="99">
        <v>54.6</v>
      </c>
      <c r="K49" s="99">
        <v>0</v>
      </c>
      <c r="L49" s="99">
        <v>84.8</v>
      </c>
      <c r="M49" s="99">
        <v>0</v>
      </c>
      <c r="N49" s="99">
        <v>94</v>
      </c>
      <c r="O49" s="99">
        <v>0</v>
      </c>
      <c r="P49" s="99">
        <v>20.2</v>
      </c>
      <c r="Q49" s="99">
        <v>0</v>
      </c>
      <c r="R49" s="99">
        <v>48.800000000000004</v>
      </c>
      <c r="S49" s="99">
        <v>0</v>
      </c>
      <c r="T49" s="99">
        <v>103.2</v>
      </c>
      <c r="U49" s="99">
        <v>0</v>
      </c>
      <c r="V49" s="99">
        <v>4263.6000000000004</v>
      </c>
      <c r="W49" s="99">
        <v>0</v>
      </c>
      <c r="X49" s="99">
        <v>0</v>
      </c>
      <c r="Y49" s="99">
        <v>429</v>
      </c>
      <c r="Z49" s="99">
        <v>0</v>
      </c>
      <c r="AA49" s="99">
        <v>125.4</v>
      </c>
      <c r="AB49" s="99">
        <v>0</v>
      </c>
      <c r="AC49" s="99">
        <v>7708.8</v>
      </c>
      <c r="AD49" s="99">
        <v>3867.6</v>
      </c>
      <c r="AE49" s="99">
        <v>0</v>
      </c>
      <c r="AF49" s="99">
        <v>3352.8</v>
      </c>
      <c r="AG49" s="99">
        <v>0</v>
      </c>
      <c r="AH49" s="99">
        <v>0</v>
      </c>
      <c r="AI49" s="99">
        <v>175</v>
      </c>
      <c r="AJ49" s="99">
        <v>159.6</v>
      </c>
      <c r="AK49" s="100">
        <v>0</v>
      </c>
    </row>
    <row r="50" spans="1:37" x14ac:dyDescent="0.2">
      <c r="A50" s="98" t="s">
        <v>9</v>
      </c>
      <c r="B50" s="99"/>
      <c r="C50" s="99"/>
      <c r="D50" s="99">
        <v>0</v>
      </c>
      <c r="E50" s="99">
        <v>200</v>
      </c>
      <c r="F50" s="99">
        <v>0</v>
      </c>
      <c r="G50" s="99">
        <v>243.20000000000002</v>
      </c>
      <c r="H50" s="99">
        <v>38.4</v>
      </c>
      <c r="I50" s="99">
        <v>0</v>
      </c>
      <c r="J50" s="99">
        <v>55.5</v>
      </c>
      <c r="K50" s="99">
        <v>0</v>
      </c>
      <c r="L50" s="99">
        <v>85.600000000000009</v>
      </c>
      <c r="M50" s="99">
        <v>0</v>
      </c>
      <c r="N50" s="99">
        <v>95.600000000000009</v>
      </c>
      <c r="O50" s="99">
        <v>0</v>
      </c>
      <c r="P50" s="99">
        <v>19.400000000000002</v>
      </c>
      <c r="Q50" s="99">
        <v>0</v>
      </c>
      <c r="R50" s="99">
        <v>48.800000000000004</v>
      </c>
      <c r="S50" s="99">
        <v>0</v>
      </c>
      <c r="T50" s="99">
        <v>103.2</v>
      </c>
      <c r="U50" s="99">
        <v>0</v>
      </c>
      <c r="V50" s="99">
        <v>4158</v>
      </c>
      <c r="W50" s="99">
        <v>0</v>
      </c>
      <c r="X50" s="99">
        <v>0</v>
      </c>
      <c r="Y50" s="99">
        <v>429</v>
      </c>
      <c r="Z50" s="99">
        <v>0</v>
      </c>
      <c r="AA50" s="99">
        <v>125.4</v>
      </c>
      <c r="AB50" s="99">
        <v>0</v>
      </c>
      <c r="AC50" s="99">
        <v>7451.4000000000005</v>
      </c>
      <c r="AD50" s="99">
        <v>3748.8</v>
      </c>
      <c r="AE50" s="99">
        <v>0</v>
      </c>
      <c r="AF50" s="99">
        <v>3201</v>
      </c>
      <c r="AG50" s="99">
        <v>0</v>
      </c>
      <c r="AH50" s="99">
        <v>0</v>
      </c>
      <c r="AI50" s="99">
        <v>175</v>
      </c>
      <c r="AJ50" s="99">
        <v>161</v>
      </c>
      <c r="AK50" s="100">
        <v>0</v>
      </c>
    </row>
    <row r="51" spans="1:37" x14ac:dyDescent="0.2">
      <c r="A51" s="98" t="s">
        <v>10</v>
      </c>
      <c r="B51" s="99"/>
      <c r="C51" s="99"/>
      <c r="D51" s="99">
        <v>0</v>
      </c>
      <c r="E51" s="99">
        <v>201.6</v>
      </c>
      <c r="F51" s="99">
        <v>0</v>
      </c>
      <c r="G51" s="99">
        <v>243.20000000000002</v>
      </c>
      <c r="H51" s="99">
        <v>38.700000000000003</v>
      </c>
      <c r="I51" s="99">
        <v>0</v>
      </c>
      <c r="J51" s="99">
        <v>55.2</v>
      </c>
      <c r="K51" s="99">
        <v>0</v>
      </c>
      <c r="L51" s="99">
        <v>83.2</v>
      </c>
      <c r="M51" s="99">
        <v>0</v>
      </c>
      <c r="N51" s="99">
        <v>96.4</v>
      </c>
      <c r="O51" s="99">
        <v>0</v>
      </c>
      <c r="P51" s="99">
        <v>19.600000000000001</v>
      </c>
      <c r="Q51" s="99">
        <v>0</v>
      </c>
      <c r="R51" s="99">
        <v>48.4</v>
      </c>
      <c r="S51" s="99">
        <v>0</v>
      </c>
      <c r="T51" s="99">
        <v>106.8</v>
      </c>
      <c r="U51" s="99">
        <v>0</v>
      </c>
      <c r="V51" s="99">
        <v>3894</v>
      </c>
      <c r="W51" s="99">
        <v>0</v>
      </c>
      <c r="X51" s="99">
        <v>0</v>
      </c>
      <c r="Y51" s="99">
        <v>442.2</v>
      </c>
      <c r="Z51" s="99">
        <v>0</v>
      </c>
      <c r="AA51" s="99">
        <v>125.4</v>
      </c>
      <c r="AB51" s="99">
        <v>0</v>
      </c>
      <c r="AC51" s="99">
        <v>6916.8</v>
      </c>
      <c r="AD51" s="99">
        <v>3484.8</v>
      </c>
      <c r="AE51" s="99">
        <v>0</v>
      </c>
      <c r="AF51" s="99">
        <v>2923.8</v>
      </c>
      <c r="AG51" s="99">
        <v>0</v>
      </c>
      <c r="AH51" s="99">
        <v>0</v>
      </c>
      <c r="AI51" s="99">
        <v>173.6</v>
      </c>
      <c r="AJ51" s="99">
        <v>170.8</v>
      </c>
      <c r="AK51" s="100">
        <v>0</v>
      </c>
    </row>
    <row r="52" spans="1:37" x14ac:dyDescent="0.2">
      <c r="A52" s="98" t="s">
        <v>11</v>
      </c>
      <c r="B52" s="99"/>
      <c r="C52" s="99"/>
      <c r="D52" s="99">
        <v>0</v>
      </c>
      <c r="E52" s="99">
        <v>201.6</v>
      </c>
      <c r="F52" s="99">
        <v>0</v>
      </c>
      <c r="G52" s="99">
        <v>256</v>
      </c>
      <c r="H52" s="99">
        <v>38.4</v>
      </c>
      <c r="I52" s="99">
        <v>0</v>
      </c>
      <c r="J52" s="99">
        <v>56.7</v>
      </c>
      <c r="K52" s="99">
        <v>0</v>
      </c>
      <c r="L52" s="99">
        <v>86.4</v>
      </c>
      <c r="M52" s="99">
        <v>0</v>
      </c>
      <c r="N52" s="99">
        <v>98.4</v>
      </c>
      <c r="O52" s="99">
        <v>0</v>
      </c>
      <c r="P52" s="99">
        <v>19.400000000000002</v>
      </c>
      <c r="Q52" s="99">
        <v>0</v>
      </c>
      <c r="R52" s="99">
        <v>48</v>
      </c>
      <c r="S52" s="99">
        <v>0</v>
      </c>
      <c r="T52" s="99">
        <v>115.2</v>
      </c>
      <c r="U52" s="99">
        <v>0</v>
      </c>
      <c r="V52" s="99">
        <v>3214.2000000000003</v>
      </c>
      <c r="W52" s="99">
        <v>0</v>
      </c>
      <c r="X52" s="99">
        <v>0</v>
      </c>
      <c r="Y52" s="99">
        <v>442.2</v>
      </c>
      <c r="Z52" s="99">
        <v>0</v>
      </c>
      <c r="AA52" s="99">
        <v>145.20000000000002</v>
      </c>
      <c r="AB52" s="99">
        <v>0</v>
      </c>
      <c r="AC52" s="99">
        <v>5464.8</v>
      </c>
      <c r="AD52" s="99">
        <v>2805</v>
      </c>
      <c r="AE52" s="99">
        <v>0</v>
      </c>
      <c r="AF52" s="99">
        <v>2138.4</v>
      </c>
      <c r="AG52" s="99">
        <v>0</v>
      </c>
      <c r="AH52" s="99">
        <v>0</v>
      </c>
      <c r="AI52" s="99">
        <v>172.20000000000002</v>
      </c>
      <c r="AJ52" s="99">
        <v>169.4</v>
      </c>
      <c r="AK52" s="100">
        <v>0</v>
      </c>
    </row>
    <row r="53" spans="1:37" x14ac:dyDescent="0.2">
      <c r="A53" s="104" t="s">
        <v>12</v>
      </c>
      <c r="B53" s="105"/>
      <c r="C53" s="105"/>
      <c r="D53" s="105">
        <v>0</v>
      </c>
      <c r="E53" s="105">
        <v>204.8</v>
      </c>
      <c r="F53" s="105">
        <v>0</v>
      </c>
      <c r="G53" s="105">
        <v>270.39999999999998</v>
      </c>
      <c r="H53" s="105">
        <v>37.200000000000003</v>
      </c>
      <c r="I53" s="105">
        <v>0</v>
      </c>
      <c r="J53" s="105">
        <v>61.800000000000004</v>
      </c>
      <c r="K53" s="105">
        <v>0</v>
      </c>
      <c r="L53" s="105">
        <v>89.2</v>
      </c>
      <c r="M53" s="105">
        <v>0</v>
      </c>
      <c r="N53" s="105">
        <v>102</v>
      </c>
      <c r="O53" s="105">
        <v>0</v>
      </c>
      <c r="P53" s="105">
        <v>19</v>
      </c>
      <c r="Q53" s="105">
        <v>0</v>
      </c>
      <c r="R53" s="105">
        <v>48.4</v>
      </c>
      <c r="S53" s="105">
        <v>0</v>
      </c>
      <c r="T53" s="105">
        <v>121.60000000000001</v>
      </c>
      <c r="U53" s="105">
        <v>0</v>
      </c>
      <c r="V53" s="105">
        <v>2600.4</v>
      </c>
      <c r="W53" s="105">
        <v>0</v>
      </c>
      <c r="X53" s="105">
        <v>0</v>
      </c>
      <c r="Y53" s="105">
        <v>435.6</v>
      </c>
      <c r="Z53" s="105">
        <v>0</v>
      </c>
      <c r="AA53" s="105">
        <v>151.80000000000001</v>
      </c>
      <c r="AB53" s="105">
        <v>0</v>
      </c>
      <c r="AC53" s="105">
        <v>4230.6000000000004</v>
      </c>
      <c r="AD53" s="105">
        <v>2191.2000000000003</v>
      </c>
      <c r="AE53" s="105">
        <v>0</v>
      </c>
      <c r="AF53" s="105">
        <v>1524.6000000000001</v>
      </c>
      <c r="AG53" s="105">
        <v>0</v>
      </c>
      <c r="AH53" s="105">
        <v>0</v>
      </c>
      <c r="AI53" s="105">
        <v>168</v>
      </c>
      <c r="AJ53" s="105">
        <v>168</v>
      </c>
      <c r="AK53" s="106">
        <v>0</v>
      </c>
    </row>
    <row r="54" spans="1:37" x14ac:dyDescent="0.2">
      <c r="A54" s="98" t="s">
        <v>13</v>
      </c>
      <c r="B54" s="99"/>
      <c r="C54" s="99"/>
      <c r="D54" s="99">
        <v>0</v>
      </c>
      <c r="E54" s="99">
        <v>232</v>
      </c>
      <c r="F54" s="99">
        <v>0</v>
      </c>
      <c r="G54" s="99">
        <v>289.60000000000002</v>
      </c>
      <c r="H54" s="99">
        <v>42.300000000000004</v>
      </c>
      <c r="I54" s="99">
        <v>0</v>
      </c>
      <c r="J54" s="99">
        <v>69.900000000000006</v>
      </c>
      <c r="K54" s="99">
        <v>0</v>
      </c>
      <c r="L54" s="99">
        <v>96.4</v>
      </c>
      <c r="M54" s="99">
        <v>0</v>
      </c>
      <c r="N54" s="99">
        <v>115.2</v>
      </c>
      <c r="O54" s="99">
        <v>0</v>
      </c>
      <c r="P54" s="99">
        <v>22.6</v>
      </c>
      <c r="Q54" s="99">
        <v>0</v>
      </c>
      <c r="R54" s="99">
        <v>54.800000000000004</v>
      </c>
      <c r="S54" s="99">
        <v>0</v>
      </c>
      <c r="T54" s="99">
        <v>126</v>
      </c>
      <c r="U54" s="99">
        <v>0</v>
      </c>
      <c r="V54" s="99">
        <v>2712.6</v>
      </c>
      <c r="W54" s="99">
        <v>0</v>
      </c>
      <c r="X54" s="99">
        <v>0</v>
      </c>
      <c r="Y54" s="99">
        <v>508.2</v>
      </c>
      <c r="Z54" s="99">
        <v>0</v>
      </c>
      <c r="AA54" s="99">
        <v>178.20000000000002</v>
      </c>
      <c r="AB54" s="99">
        <v>0</v>
      </c>
      <c r="AC54" s="99">
        <v>4494.6000000000004</v>
      </c>
      <c r="AD54" s="99">
        <v>2250.6</v>
      </c>
      <c r="AE54" s="99">
        <v>0</v>
      </c>
      <c r="AF54" s="99">
        <v>1650</v>
      </c>
      <c r="AG54" s="99">
        <v>0</v>
      </c>
      <c r="AH54" s="99">
        <v>0</v>
      </c>
      <c r="AI54" s="99">
        <v>176.4</v>
      </c>
      <c r="AJ54" s="99">
        <v>197.4</v>
      </c>
      <c r="AK54" s="100">
        <v>0</v>
      </c>
    </row>
    <row r="55" spans="1:37" x14ac:dyDescent="0.2">
      <c r="A55" s="98" t="s">
        <v>14</v>
      </c>
      <c r="B55" s="99"/>
      <c r="C55" s="99"/>
      <c r="D55" s="99">
        <v>0</v>
      </c>
      <c r="E55" s="99">
        <v>238.4</v>
      </c>
      <c r="F55" s="99">
        <v>0</v>
      </c>
      <c r="G55" s="99">
        <v>296</v>
      </c>
      <c r="H55" s="99">
        <v>45</v>
      </c>
      <c r="I55" s="99">
        <v>0</v>
      </c>
      <c r="J55" s="99">
        <v>67.2</v>
      </c>
      <c r="K55" s="99">
        <v>0</v>
      </c>
      <c r="L55" s="99">
        <v>98</v>
      </c>
      <c r="M55" s="99">
        <v>0</v>
      </c>
      <c r="N55" s="99">
        <v>116.4</v>
      </c>
      <c r="O55" s="99">
        <v>0</v>
      </c>
      <c r="P55" s="99">
        <v>22.6</v>
      </c>
      <c r="Q55" s="99">
        <v>0</v>
      </c>
      <c r="R55" s="99">
        <v>56.4</v>
      </c>
      <c r="S55" s="99">
        <v>0</v>
      </c>
      <c r="T55" s="99">
        <v>131.6</v>
      </c>
      <c r="U55" s="99">
        <v>0</v>
      </c>
      <c r="V55" s="99">
        <v>2798.4</v>
      </c>
      <c r="W55" s="99">
        <v>0</v>
      </c>
      <c r="X55" s="99">
        <v>0</v>
      </c>
      <c r="Y55" s="99">
        <v>508.2</v>
      </c>
      <c r="Z55" s="99">
        <v>0</v>
      </c>
      <c r="AA55" s="99">
        <v>178.20000000000002</v>
      </c>
      <c r="AB55" s="99">
        <v>0</v>
      </c>
      <c r="AC55" s="99">
        <v>4620</v>
      </c>
      <c r="AD55" s="99">
        <v>2329.8000000000002</v>
      </c>
      <c r="AE55" s="99">
        <v>0</v>
      </c>
      <c r="AF55" s="99">
        <v>1696.2</v>
      </c>
      <c r="AG55" s="99">
        <v>0</v>
      </c>
      <c r="AH55" s="99">
        <v>0</v>
      </c>
      <c r="AI55" s="99">
        <v>177.8</v>
      </c>
      <c r="AJ55" s="99">
        <v>197.4</v>
      </c>
      <c r="AK55" s="100">
        <v>0</v>
      </c>
    </row>
    <row r="56" spans="1:37" x14ac:dyDescent="0.2">
      <c r="A56" s="98" t="s">
        <v>15</v>
      </c>
      <c r="B56" s="99"/>
      <c r="C56" s="99"/>
      <c r="D56" s="99">
        <v>0</v>
      </c>
      <c r="E56" s="99">
        <v>212.8</v>
      </c>
      <c r="F56" s="99">
        <v>0</v>
      </c>
      <c r="G56" s="99">
        <v>262.39999999999998</v>
      </c>
      <c r="H56" s="99">
        <v>39</v>
      </c>
      <c r="I56" s="99">
        <v>0</v>
      </c>
      <c r="J56" s="99">
        <v>60.9</v>
      </c>
      <c r="K56" s="99">
        <v>0</v>
      </c>
      <c r="L56" s="99">
        <v>88.8</v>
      </c>
      <c r="M56" s="99">
        <v>0</v>
      </c>
      <c r="N56" s="99">
        <v>106.8</v>
      </c>
      <c r="O56" s="99">
        <v>0</v>
      </c>
      <c r="P56" s="99">
        <v>19.600000000000001</v>
      </c>
      <c r="Q56" s="99">
        <v>0</v>
      </c>
      <c r="R56" s="99">
        <v>49.2</v>
      </c>
      <c r="S56" s="99">
        <v>0</v>
      </c>
      <c r="T56" s="99">
        <v>114.8</v>
      </c>
      <c r="U56" s="99">
        <v>0</v>
      </c>
      <c r="V56" s="99">
        <v>3049.2000000000003</v>
      </c>
      <c r="W56" s="99">
        <v>0</v>
      </c>
      <c r="X56" s="99">
        <v>0</v>
      </c>
      <c r="Y56" s="99">
        <v>455.40000000000003</v>
      </c>
      <c r="Z56" s="99">
        <v>0</v>
      </c>
      <c r="AA56" s="99">
        <v>145.20000000000002</v>
      </c>
      <c r="AB56" s="99">
        <v>0</v>
      </c>
      <c r="AC56" s="99">
        <v>5207.4000000000005</v>
      </c>
      <c r="AD56" s="99">
        <v>2626.8</v>
      </c>
      <c r="AE56" s="99">
        <v>0</v>
      </c>
      <c r="AF56" s="99">
        <v>2046</v>
      </c>
      <c r="AG56" s="99">
        <v>0</v>
      </c>
      <c r="AH56" s="99">
        <v>0</v>
      </c>
      <c r="AI56" s="99">
        <v>170.8</v>
      </c>
      <c r="AJ56" s="99">
        <v>170.8</v>
      </c>
      <c r="AK56" s="100">
        <v>0</v>
      </c>
    </row>
    <row r="57" spans="1:37" x14ac:dyDescent="0.2">
      <c r="A57" s="98" t="s">
        <v>16</v>
      </c>
      <c r="B57" s="99"/>
      <c r="C57" s="99"/>
      <c r="D57" s="99">
        <v>0</v>
      </c>
      <c r="E57" s="99">
        <v>230.4</v>
      </c>
      <c r="F57" s="99">
        <v>0</v>
      </c>
      <c r="G57" s="99">
        <v>254.4</v>
      </c>
      <c r="H57" s="99">
        <v>43.800000000000004</v>
      </c>
      <c r="I57" s="99">
        <v>0</v>
      </c>
      <c r="J57" s="99">
        <v>58.5</v>
      </c>
      <c r="K57" s="99">
        <v>0</v>
      </c>
      <c r="L57" s="99">
        <v>84</v>
      </c>
      <c r="M57" s="99">
        <v>0</v>
      </c>
      <c r="N57" s="99">
        <v>113.60000000000001</v>
      </c>
      <c r="O57" s="99">
        <v>0</v>
      </c>
      <c r="P57" s="99">
        <v>22.8</v>
      </c>
      <c r="Q57" s="99">
        <v>0</v>
      </c>
      <c r="R57" s="99">
        <v>54</v>
      </c>
      <c r="S57" s="99">
        <v>0</v>
      </c>
      <c r="T57" s="99">
        <v>115.2</v>
      </c>
      <c r="U57" s="99">
        <v>0</v>
      </c>
      <c r="V57" s="99">
        <v>2732.4</v>
      </c>
      <c r="W57" s="99">
        <v>0</v>
      </c>
      <c r="X57" s="99">
        <v>0</v>
      </c>
      <c r="Y57" s="99">
        <v>514.79999999999995</v>
      </c>
      <c r="Z57" s="99">
        <v>0</v>
      </c>
      <c r="AA57" s="99">
        <v>138.6</v>
      </c>
      <c r="AB57" s="99">
        <v>0</v>
      </c>
      <c r="AC57" s="99">
        <v>4422</v>
      </c>
      <c r="AD57" s="99">
        <v>2257.2000000000003</v>
      </c>
      <c r="AE57" s="99">
        <v>0</v>
      </c>
      <c r="AF57" s="99">
        <v>1597.2</v>
      </c>
      <c r="AG57" s="99">
        <v>0</v>
      </c>
      <c r="AH57" s="99">
        <v>0</v>
      </c>
      <c r="AI57" s="99">
        <v>169.4</v>
      </c>
      <c r="AJ57" s="99">
        <v>210</v>
      </c>
      <c r="AK57" s="100">
        <v>0</v>
      </c>
    </row>
    <row r="58" spans="1:37" x14ac:dyDescent="0.2">
      <c r="A58" s="98" t="s">
        <v>17</v>
      </c>
      <c r="B58" s="99"/>
      <c r="C58" s="99"/>
      <c r="D58" s="99">
        <v>0</v>
      </c>
      <c r="E58" s="99">
        <v>240</v>
      </c>
      <c r="F58" s="99">
        <v>0</v>
      </c>
      <c r="G58" s="99">
        <v>262.39999999999998</v>
      </c>
      <c r="H58" s="99">
        <v>44.4</v>
      </c>
      <c r="I58" s="99">
        <v>0</v>
      </c>
      <c r="J58" s="99">
        <v>64.2</v>
      </c>
      <c r="K58" s="99">
        <v>0</v>
      </c>
      <c r="L58" s="99">
        <v>83.2</v>
      </c>
      <c r="M58" s="99">
        <v>0</v>
      </c>
      <c r="N58" s="99">
        <v>116.8</v>
      </c>
      <c r="O58" s="99">
        <v>0</v>
      </c>
      <c r="P58" s="99">
        <v>24.400000000000002</v>
      </c>
      <c r="Q58" s="99">
        <v>0</v>
      </c>
      <c r="R58" s="99">
        <v>55.6</v>
      </c>
      <c r="S58" s="99">
        <v>0</v>
      </c>
      <c r="T58" s="99">
        <v>116.4</v>
      </c>
      <c r="U58" s="99">
        <v>0</v>
      </c>
      <c r="V58" s="99">
        <v>2725.8</v>
      </c>
      <c r="W58" s="99">
        <v>0</v>
      </c>
      <c r="X58" s="99">
        <v>0</v>
      </c>
      <c r="Y58" s="99">
        <v>514.79999999999995</v>
      </c>
      <c r="Z58" s="99">
        <v>0</v>
      </c>
      <c r="AA58" s="99">
        <v>145.20000000000002</v>
      </c>
      <c r="AB58" s="99">
        <v>0</v>
      </c>
      <c r="AC58" s="99">
        <v>4415.4000000000005</v>
      </c>
      <c r="AD58" s="99">
        <v>2250.6</v>
      </c>
      <c r="AE58" s="99">
        <v>0</v>
      </c>
      <c r="AF58" s="99">
        <v>1597.2</v>
      </c>
      <c r="AG58" s="99">
        <v>0</v>
      </c>
      <c r="AH58" s="99">
        <v>0</v>
      </c>
      <c r="AI58" s="99">
        <v>168</v>
      </c>
      <c r="AJ58" s="99">
        <v>198.8</v>
      </c>
      <c r="AK58" s="100">
        <v>0</v>
      </c>
    </row>
    <row r="59" spans="1:37" x14ac:dyDescent="0.2">
      <c r="A59" s="98" t="s">
        <v>18</v>
      </c>
      <c r="B59" s="99"/>
      <c r="C59" s="99"/>
      <c r="D59" s="99">
        <v>0</v>
      </c>
      <c r="E59" s="99">
        <v>236.8</v>
      </c>
      <c r="F59" s="99">
        <v>0</v>
      </c>
      <c r="G59" s="99">
        <v>264</v>
      </c>
      <c r="H59" s="99">
        <v>43.2</v>
      </c>
      <c r="I59" s="99">
        <v>0</v>
      </c>
      <c r="J59" s="99">
        <v>62.4</v>
      </c>
      <c r="K59" s="99">
        <v>0</v>
      </c>
      <c r="L59" s="99">
        <v>88.8</v>
      </c>
      <c r="M59" s="99">
        <v>0</v>
      </c>
      <c r="N59" s="99">
        <v>115.60000000000001</v>
      </c>
      <c r="O59" s="99">
        <v>0</v>
      </c>
      <c r="P59" s="99">
        <v>24</v>
      </c>
      <c r="Q59" s="99">
        <v>0</v>
      </c>
      <c r="R59" s="99">
        <v>55.2</v>
      </c>
      <c r="S59" s="99">
        <v>0</v>
      </c>
      <c r="T59" s="99">
        <v>114.8</v>
      </c>
      <c r="U59" s="99">
        <v>0</v>
      </c>
      <c r="V59" s="99">
        <v>2930.4</v>
      </c>
      <c r="W59" s="99">
        <v>0</v>
      </c>
      <c r="X59" s="99">
        <v>0</v>
      </c>
      <c r="Y59" s="99">
        <v>501.6</v>
      </c>
      <c r="Z59" s="99">
        <v>0</v>
      </c>
      <c r="AA59" s="99">
        <v>151.80000000000001</v>
      </c>
      <c r="AB59" s="99">
        <v>0</v>
      </c>
      <c r="AC59" s="99">
        <v>4824.6000000000004</v>
      </c>
      <c r="AD59" s="99">
        <v>2468.4</v>
      </c>
      <c r="AE59" s="99">
        <v>0</v>
      </c>
      <c r="AF59" s="99">
        <v>1788.6000000000001</v>
      </c>
      <c r="AG59" s="99">
        <v>0</v>
      </c>
      <c r="AH59" s="99">
        <v>0</v>
      </c>
      <c r="AI59" s="99">
        <v>169.4</v>
      </c>
      <c r="AJ59" s="99">
        <v>191.8</v>
      </c>
      <c r="AK59" s="100">
        <v>0</v>
      </c>
    </row>
    <row r="60" spans="1:37" x14ac:dyDescent="0.2">
      <c r="A60" s="98" t="s">
        <v>19</v>
      </c>
      <c r="B60" s="99"/>
      <c r="C60" s="99"/>
      <c r="D60" s="99">
        <v>0</v>
      </c>
      <c r="E60" s="99">
        <v>222.4</v>
      </c>
      <c r="F60" s="99">
        <v>0</v>
      </c>
      <c r="G60" s="99">
        <v>267.2</v>
      </c>
      <c r="H60" s="99">
        <v>40.200000000000003</v>
      </c>
      <c r="I60" s="99">
        <v>0</v>
      </c>
      <c r="J60" s="99">
        <v>63.300000000000004</v>
      </c>
      <c r="K60" s="99">
        <v>0</v>
      </c>
      <c r="L60" s="99">
        <v>86.4</v>
      </c>
      <c r="M60" s="99">
        <v>0</v>
      </c>
      <c r="N60" s="99">
        <v>111.60000000000001</v>
      </c>
      <c r="O60" s="99">
        <v>0</v>
      </c>
      <c r="P60" s="99">
        <v>21.8</v>
      </c>
      <c r="Q60" s="99">
        <v>0</v>
      </c>
      <c r="R60" s="99">
        <v>51.6</v>
      </c>
      <c r="S60" s="99">
        <v>0</v>
      </c>
      <c r="T60" s="99">
        <v>120</v>
      </c>
      <c r="U60" s="99">
        <v>0</v>
      </c>
      <c r="V60" s="99">
        <v>3300</v>
      </c>
      <c r="W60" s="99">
        <v>0</v>
      </c>
      <c r="X60" s="99">
        <v>0</v>
      </c>
      <c r="Y60" s="99">
        <v>455.40000000000003</v>
      </c>
      <c r="Z60" s="99">
        <v>0</v>
      </c>
      <c r="AA60" s="99">
        <v>151.80000000000001</v>
      </c>
      <c r="AB60" s="99">
        <v>0</v>
      </c>
      <c r="AC60" s="99">
        <v>5616.6</v>
      </c>
      <c r="AD60" s="99">
        <v>2877.6</v>
      </c>
      <c r="AE60" s="99">
        <v>0</v>
      </c>
      <c r="AF60" s="99">
        <v>2197.8000000000002</v>
      </c>
      <c r="AG60" s="99">
        <v>0</v>
      </c>
      <c r="AH60" s="99">
        <v>0</v>
      </c>
      <c r="AI60" s="99">
        <v>170.8</v>
      </c>
      <c r="AJ60" s="99">
        <v>166.6</v>
      </c>
      <c r="AK60" s="100">
        <v>0</v>
      </c>
    </row>
    <row r="61" spans="1:37" x14ac:dyDescent="0.2">
      <c r="A61" s="98" t="s">
        <v>20</v>
      </c>
      <c r="B61" s="99"/>
      <c r="C61" s="99"/>
      <c r="D61" s="99">
        <v>0</v>
      </c>
      <c r="E61" s="99">
        <v>219.20000000000002</v>
      </c>
      <c r="F61" s="99">
        <v>0</v>
      </c>
      <c r="G61" s="99">
        <v>260.8</v>
      </c>
      <c r="H61" s="99">
        <v>41.4</v>
      </c>
      <c r="I61" s="99">
        <v>0</v>
      </c>
      <c r="J61" s="99">
        <v>62.1</v>
      </c>
      <c r="K61" s="99">
        <v>0</v>
      </c>
      <c r="L61" s="99">
        <v>89.2</v>
      </c>
      <c r="M61" s="99">
        <v>0</v>
      </c>
      <c r="N61" s="99">
        <v>108.8</v>
      </c>
      <c r="O61" s="99">
        <v>0</v>
      </c>
      <c r="P61" s="99">
        <v>19.8</v>
      </c>
      <c r="Q61" s="99">
        <v>0</v>
      </c>
      <c r="R61" s="99">
        <v>51.6</v>
      </c>
      <c r="S61" s="99">
        <v>0</v>
      </c>
      <c r="T61" s="99">
        <v>111.60000000000001</v>
      </c>
      <c r="U61" s="99">
        <v>0</v>
      </c>
      <c r="V61" s="99">
        <v>3234</v>
      </c>
      <c r="W61" s="99">
        <v>0</v>
      </c>
      <c r="X61" s="99">
        <v>0</v>
      </c>
      <c r="Y61" s="99">
        <v>462</v>
      </c>
      <c r="Z61" s="99">
        <v>0</v>
      </c>
      <c r="AA61" s="99">
        <v>145.20000000000002</v>
      </c>
      <c r="AB61" s="99">
        <v>0</v>
      </c>
      <c r="AC61" s="99">
        <v>5478</v>
      </c>
      <c r="AD61" s="99">
        <v>2811.6</v>
      </c>
      <c r="AE61" s="99">
        <v>0</v>
      </c>
      <c r="AF61" s="99">
        <v>2131.8000000000002</v>
      </c>
      <c r="AG61" s="99">
        <v>0</v>
      </c>
      <c r="AH61" s="99">
        <v>0</v>
      </c>
      <c r="AI61" s="99">
        <v>172.20000000000002</v>
      </c>
      <c r="AJ61" s="99">
        <v>170.8</v>
      </c>
      <c r="AK61" s="100">
        <v>0</v>
      </c>
    </row>
    <row r="62" spans="1:37" x14ac:dyDescent="0.2">
      <c r="A62" s="98" t="s">
        <v>21</v>
      </c>
      <c r="B62" s="99"/>
      <c r="C62" s="99"/>
      <c r="D62" s="99">
        <v>0</v>
      </c>
      <c r="E62" s="99">
        <v>227.20000000000002</v>
      </c>
      <c r="F62" s="99">
        <v>0</v>
      </c>
      <c r="G62" s="99">
        <v>273.60000000000002</v>
      </c>
      <c r="H62" s="99">
        <v>43.5</v>
      </c>
      <c r="I62" s="99">
        <v>0</v>
      </c>
      <c r="J62" s="99">
        <v>62.7</v>
      </c>
      <c r="K62" s="99">
        <v>0</v>
      </c>
      <c r="L62" s="99">
        <v>95.2</v>
      </c>
      <c r="M62" s="99">
        <v>0</v>
      </c>
      <c r="N62" s="99">
        <v>111.2</v>
      </c>
      <c r="O62" s="99">
        <v>0</v>
      </c>
      <c r="P62" s="99">
        <v>21.2</v>
      </c>
      <c r="Q62" s="99">
        <v>0</v>
      </c>
      <c r="R62" s="99">
        <v>54.4</v>
      </c>
      <c r="S62" s="99">
        <v>0</v>
      </c>
      <c r="T62" s="99">
        <v>117.60000000000001</v>
      </c>
      <c r="U62" s="99">
        <v>0</v>
      </c>
      <c r="V62" s="99">
        <v>3174.6</v>
      </c>
      <c r="W62" s="99">
        <v>0</v>
      </c>
      <c r="X62" s="99">
        <v>0</v>
      </c>
      <c r="Y62" s="99">
        <v>481.8</v>
      </c>
      <c r="Z62" s="99">
        <v>0</v>
      </c>
      <c r="AA62" s="99">
        <v>151.80000000000001</v>
      </c>
      <c r="AB62" s="99">
        <v>0</v>
      </c>
      <c r="AC62" s="99">
        <v>5398.8</v>
      </c>
      <c r="AD62" s="99">
        <v>2725.8</v>
      </c>
      <c r="AE62" s="99">
        <v>0</v>
      </c>
      <c r="AF62" s="99">
        <v>2105.4</v>
      </c>
      <c r="AG62" s="99">
        <v>0</v>
      </c>
      <c r="AH62" s="99">
        <v>0</v>
      </c>
      <c r="AI62" s="99">
        <v>172.20000000000002</v>
      </c>
      <c r="AJ62" s="99">
        <v>184.8</v>
      </c>
      <c r="AK62" s="100">
        <v>0</v>
      </c>
    </row>
    <row r="63" spans="1:37" x14ac:dyDescent="0.2">
      <c r="A63" s="98" t="s">
        <v>22</v>
      </c>
      <c r="B63" s="99"/>
      <c r="C63" s="99"/>
      <c r="D63" s="99">
        <v>0</v>
      </c>
      <c r="E63" s="99">
        <v>230.4</v>
      </c>
      <c r="F63" s="99">
        <v>0</v>
      </c>
      <c r="G63" s="99">
        <v>265.60000000000002</v>
      </c>
      <c r="H63" s="99">
        <v>43.800000000000004</v>
      </c>
      <c r="I63" s="99">
        <v>0</v>
      </c>
      <c r="J63" s="99">
        <v>63</v>
      </c>
      <c r="K63" s="99">
        <v>0</v>
      </c>
      <c r="L63" s="99">
        <v>90.4</v>
      </c>
      <c r="M63" s="99">
        <v>0</v>
      </c>
      <c r="N63" s="99">
        <v>112.4</v>
      </c>
      <c r="O63" s="99">
        <v>0</v>
      </c>
      <c r="P63" s="99">
        <v>20</v>
      </c>
      <c r="Q63" s="99">
        <v>0</v>
      </c>
      <c r="R63" s="99">
        <v>56.800000000000004</v>
      </c>
      <c r="S63" s="99">
        <v>0</v>
      </c>
      <c r="T63" s="99">
        <v>114</v>
      </c>
      <c r="U63" s="99">
        <v>0</v>
      </c>
      <c r="V63" s="99">
        <v>3300</v>
      </c>
      <c r="W63" s="99">
        <v>0</v>
      </c>
      <c r="X63" s="99">
        <v>0</v>
      </c>
      <c r="Y63" s="99">
        <v>495</v>
      </c>
      <c r="Z63" s="99">
        <v>0</v>
      </c>
      <c r="AA63" s="99">
        <v>151.80000000000001</v>
      </c>
      <c r="AB63" s="99">
        <v>0</v>
      </c>
      <c r="AC63" s="99">
        <v>5682.6</v>
      </c>
      <c r="AD63" s="99">
        <v>2838</v>
      </c>
      <c r="AE63" s="99">
        <v>0</v>
      </c>
      <c r="AF63" s="99">
        <v>2270.4</v>
      </c>
      <c r="AG63" s="99">
        <v>0</v>
      </c>
      <c r="AH63" s="99">
        <v>0</v>
      </c>
      <c r="AI63" s="99">
        <v>172.20000000000002</v>
      </c>
      <c r="AJ63" s="99">
        <v>187.6</v>
      </c>
      <c r="AK63" s="100">
        <v>0</v>
      </c>
    </row>
    <row r="64" spans="1:37" x14ac:dyDescent="0.2">
      <c r="A64" s="98" t="s">
        <v>23</v>
      </c>
      <c r="B64" s="99"/>
      <c r="C64" s="99"/>
      <c r="D64" s="99">
        <v>0</v>
      </c>
      <c r="E64" s="99">
        <v>219.20000000000002</v>
      </c>
      <c r="F64" s="99">
        <v>0</v>
      </c>
      <c r="G64" s="99">
        <v>264</v>
      </c>
      <c r="H64" s="99">
        <v>43.5</v>
      </c>
      <c r="I64" s="99">
        <v>0</v>
      </c>
      <c r="J64" s="99">
        <v>60</v>
      </c>
      <c r="K64" s="99">
        <v>0</v>
      </c>
      <c r="L64" s="99">
        <v>92.4</v>
      </c>
      <c r="M64" s="99">
        <v>0</v>
      </c>
      <c r="N64" s="99">
        <v>107.60000000000001</v>
      </c>
      <c r="O64" s="99">
        <v>0</v>
      </c>
      <c r="P64" s="99">
        <v>19.600000000000001</v>
      </c>
      <c r="Q64" s="99">
        <v>0</v>
      </c>
      <c r="R64" s="99">
        <v>51.6</v>
      </c>
      <c r="S64" s="99">
        <v>0</v>
      </c>
      <c r="T64" s="99">
        <v>112.8</v>
      </c>
      <c r="U64" s="99">
        <v>0</v>
      </c>
      <c r="V64" s="99">
        <v>3346.2000000000003</v>
      </c>
      <c r="W64" s="99">
        <v>0</v>
      </c>
      <c r="X64" s="99">
        <v>0</v>
      </c>
      <c r="Y64" s="99">
        <v>475.2</v>
      </c>
      <c r="Z64" s="99">
        <v>0</v>
      </c>
      <c r="AA64" s="99">
        <v>145.20000000000002</v>
      </c>
      <c r="AB64" s="99">
        <v>0</v>
      </c>
      <c r="AC64" s="99">
        <v>5834.4000000000005</v>
      </c>
      <c r="AD64" s="99">
        <v>2910.6</v>
      </c>
      <c r="AE64" s="99">
        <v>0</v>
      </c>
      <c r="AF64" s="99">
        <v>2376</v>
      </c>
      <c r="AG64" s="99">
        <v>0</v>
      </c>
      <c r="AH64" s="99">
        <v>0</v>
      </c>
      <c r="AI64" s="99">
        <v>173.6</v>
      </c>
      <c r="AJ64" s="99">
        <v>184.8</v>
      </c>
      <c r="AK64" s="100">
        <v>0</v>
      </c>
    </row>
    <row r="65" spans="1:37" x14ac:dyDescent="0.2">
      <c r="A65" s="104" t="s">
        <v>24</v>
      </c>
      <c r="B65" s="105"/>
      <c r="C65" s="105"/>
      <c r="D65" s="105">
        <v>0</v>
      </c>
      <c r="E65" s="105">
        <v>212.8</v>
      </c>
      <c r="F65" s="105">
        <v>0</v>
      </c>
      <c r="G65" s="105">
        <v>254.4</v>
      </c>
      <c r="H65" s="105">
        <v>41.7</v>
      </c>
      <c r="I65" s="105">
        <v>0</v>
      </c>
      <c r="J65" s="105">
        <v>56.7</v>
      </c>
      <c r="K65" s="105">
        <v>0</v>
      </c>
      <c r="L65" s="105">
        <v>84.8</v>
      </c>
      <c r="M65" s="105">
        <v>0</v>
      </c>
      <c r="N65" s="105">
        <v>105.2</v>
      </c>
      <c r="O65" s="105">
        <v>0</v>
      </c>
      <c r="P65" s="105">
        <v>19.2</v>
      </c>
      <c r="Q65" s="105">
        <v>0</v>
      </c>
      <c r="R65" s="105">
        <v>48.4</v>
      </c>
      <c r="S65" s="105">
        <v>0</v>
      </c>
      <c r="T65" s="105">
        <v>116</v>
      </c>
      <c r="U65" s="105">
        <v>0</v>
      </c>
      <c r="V65" s="105">
        <v>3742.2000000000003</v>
      </c>
      <c r="W65" s="105">
        <v>0</v>
      </c>
      <c r="X65" s="105">
        <v>0</v>
      </c>
      <c r="Y65" s="105">
        <v>475.2</v>
      </c>
      <c r="Z65" s="105">
        <v>0</v>
      </c>
      <c r="AA65" s="105">
        <v>145.20000000000002</v>
      </c>
      <c r="AB65" s="105">
        <v>0</v>
      </c>
      <c r="AC65" s="105">
        <v>6613.2</v>
      </c>
      <c r="AD65" s="105">
        <v>3306.6</v>
      </c>
      <c r="AE65" s="105">
        <v>0</v>
      </c>
      <c r="AF65" s="105">
        <v>2765.4</v>
      </c>
      <c r="AG65" s="105">
        <v>0</v>
      </c>
      <c r="AH65" s="105">
        <v>0</v>
      </c>
      <c r="AI65" s="105">
        <v>173.6</v>
      </c>
      <c r="AJ65" s="105">
        <v>183.4</v>
      </c>
      <c r="AK65" s="106">
        <v>0</v>
      </c>
    </row>
    <row r="66" spans="1:37" x14ac:dyDescent="0.2">
      <c r="A66" s="98" t="s">
        <v>25</v>
      </c>
      <c r="B66" s="99"/>
      <c r="C66" s="99"/>
      <c r="D66" s="99">
        <v>0</v>
      </c>
      <c r="E66" s="99">
        <v>208</v>
      </c>
      <c r="F66" s="99">
        <v>0</v>
      </c>
      <c r="G66" s="99">
        <v>256</v>
      </c>
      <c r="H66" s="99">
        <v>41.7</v>
      </c>
      <c r="I66" s="99">
        <v>0</v>
      </c>
      <c r="J66" s="99">
        <v>57.6</v>
      </c>
      <c r="K66" s="99">
        <v>0</v>
      </c>
      <c r="L66" s="99">
        <v>83.600000000000009</v>
      </c>
      <c r="M66" s="99">
        <v>0</v>
      </c>
      <c r="N66" s="99">
        <v>102</v>
      </c>
      <c r="O66" s="99">
        <v>0</v>
      </c>
      <c r="P66" s="99">
        <v>18.600000000000001</v>
      </c>
      <c r="Q66" s="99">
        <v>0</v>
      </c>
      <c r="R66" s="99">
        <v>48</v>
      </c>
      <c r="S66" s="99">
        <v>0</v>
      </c>
      <c r="T66" s="99">
        <v>115.60000000000001</v>
      </c>
      <c r="U66" s="99">
        <v>0</v>
      </c>
      <c r="V66" s="99">
        <v>3808.2000000000003</v>
      </c>
      <c r="W66" s="99">
        <v>0</v>
      </c>
      <c r="X66" s="99">
        <v>0</v>
      </c>
      <c r="Y66" s="99">
        <v>455.40000000000003</v>
      </c>
      <c r="Z66" s="99">
        <v>0</v>
      </c>
      <c r="AA66" s="99">
        <v>138.6</v>
      </c>
      <c r="AB66" s="99">
        <v>0</v>
      </c>
      <c r="AC66" s="99">
        <v>6758.4000000000005</v>
      </c>
      <c r="AD66" s="99">
        <v>3379.2000000000003</v>
      </c>
      <c r="AE66" s="99">
        <v>0</v>
      </c>
      <c r="AF66" s="99">
        <v>2844.6</v>
      </c>
      <c r="AG66" s="99">
        <v>0</v>
      </c>
      <c r="AH66" s="99">
        <v>0</v>
      </c>
      <c r="AI66" s="99">
        <v>173.6</v>
      </c>
      <c r="AJ66" s="99">
        <v>172.20000000000002</v>
      </c>
      <c r="AK66" s="100">
        <v>0</v>
      </c>
    </row>
    <row r="67" spans="1:37" ht="13.5" thickBot="1" x14ac:dyDescent="0.25">
      <c r="A67" s="101" t="s">
        <v>26</v>
      </c>
      <c r="B67" s="102"/>
      <c r="C67" s="102"/>
      <c r="D67" s="102">
        <v>0</v>
      </c>
      <c r="E67" s="102">
        <v>201.6</v>
      </c>
      <c r="F67" s="102">
        <v>0</v>
      </c>
      <c r="G67" s="102">
        <v>251.20000000000002</v>
      </c>
      <c r="H67" s="102">
        <v>41.1</v>
      </c>
      <c r="I67" s="102">
        <v>0</v>
      </c>
      <c r="J67" s="102">
        <v>57.6</v>
      </c>
      <c r="K67" s="102">
        <v>0</v>
      </c>
      <c r="L67" s="102">
        <v>81.600000000000009</v>
      </c>
      <c r="M67" s="102">
        <v>0</v>
      </c>
      <c r="N67" s="102">
        <v>99.600000000000009</v>
      </c>
      <c r="O67" s="102">
        <v>0</v>
      </c>
      <c r="P67" s="102">
        <v>17.400000000000002</v>
      </c>
      <c r="Q67" s="102">
        <v>0</v>
      </c>
      <c r="R67" s="102">
        <v>45.6</v>
      </c>
      <c r="S67" s="102">
        <v>0</v>
      </c>
      <c r="T67" s="102">
        <v>113.60000000000001</v>
      </c>
      <c r="U67" s="102">
        <v>0</v>
      </c>
      <c r="V67" s="102">
        <v>3874.2000000000003</v>
      </c>
      <c r="W67" s="102">
        <v>0</v>
      </c>
      <c r="X67" s="102">
        <v>0</v>
      </c>
      <c r="Y67" s="102">
        <v>442.2</v>
      </c>
      <c r="Z67" s="102">
        <v>0</v>
      </c>
      <c r="AA67" s="102">
        <v>132</v>
      </c>
      <c r="AB67" s="102">
        <v>0</v>
      </c>
      <c r="AC67" s="102">
        <v>6923.4000000000005</v>
      </c>
      <c r="AD67" s="102">
        <v>3458.4</v>
      </c>
      <c r="AE67" s="102">
        <v>0</v>
      </c>
      <c r="AF67" s="102">
        <v>2950.2000000000003</v>
      </c>
      <c r="AG67" s="102">
        <v>0</v>
      </c>
      <c r="AH67" s="102">
        <v>0</v>
      </c>
      <c r="AI67" s="102">
        <v>175</v>
      </c>
      <c r="AJ67" s="102">
        <v>166.6</v>
      </c>
      <c r="AK67" s="103">
        <v>0</v>
      </c>
    </row>
    <row r="68" spans="1:37" x14ac:dyDescent="0.2">
      <c r="A68" s="87" t="s">
        <v>2</v>
      </c>
      <c r="B68" s="91">
        <f>SUM(B44:B67)</f>
        <v>0</v>
      </c>
      <c r="C68" s="91">
        <f t="shared" ref="C68:AK68" si="2">SUM(C44:C67)</f>
        <v>0</v>
      </c>
      <c r="D68" s="91">
        <f t="shared" si="2"/>
        <v>0</v>
      </c>
      <c r="E68" s="91">
        <f t="shared" si="2"/>
        <v>5142.4000000000005</v>
      </c>
      <c r="F68" s="91">
        <f t="shared" si="2"/>
        <v>0</v>
      </c>
      <c r="G68" s="91">
        <f t="shared" si="2"/>
        <v>6184.0000000000009</v>
      </c>
      <c r="H68" s="91">
        <f t="shared" si="2"/>
        <v>977.1</v>
      </c>
      <c r="I68" s="91">
        <f t="shared" si="2"/>
        <v>0</v>
      </c>
      <c r="J68" s="91">
        <f t="shared" si="2"/>
        <v>1429.4999999999998</v>
      </c>
      <c r="K68" s="91">
        <f t="shared" si="2"/>
        <v>0</v>
      </c>
      <c r="L68" s="91">
        <f t="shared" si="2"/>
        <v>2063.2000000000003</v>
      </c>
      <c r="M68" s="91">
        <f t="shared" si="2"/>
        <v>0</v>
      </c>
      <c r="N68" s="91">
        <f t="shared" si="2"/>
        <v>2510.3999999999992</v>
      </c>
      <c r="O68" s="91">
        <f t="shared" si="2"/>
        <v>0</v>
      </c>
      <c r="P68" s="91">
        <f t="shared" si="2"/>
        <v>487.40000000000003</v>
      </c>
      <c r="Q68" s="91">
        <f t="shared" si="2"/>
        <v>0</v>
      </c>
      <c r="R68" s="91">
        <f t="shared" si="2"/>
        <v>1218</v>
      </c>
      <c r="S68" s="91">
        <f t="shared" si="2"/>
        <v>0</v>
      </c>
      <c r="T68" s="91">
        <f t="shared" si="2"/>
        <v>2733.2</v>
      </c>
      <c r="U68" s="91">
        <f t="shared" si="2"/>
        <v>0</v>
      </c>
      <c r="V68" s="91">
        <f t="shared" si="2"/>
        <v>82869.599999999977</v>
      </c>
      <c r="W68" s="91">
        <f t="shared" si="2"/>
        <v>0</v>
      </c>
      <c r="X68" s="91">
        <f t="shared" si="2"/>
        <v>0</v>
      </c>
      <c r="Y68" s="91">
        <f t="shared" si="2"/>
        <v>11048.4</v>
      </c>
      <c r="Z68" s="91">
        <f t="shared" si="2"/>
        <v>0</v>
      </c>
      <c r="AA68" s="91">
        <f t="shared" si="2"/>
        <v>3392.4</v>
      </c>
      <c r="AB68" s="91">
        <f t="shared" si="2"/>
        <v>0</v>
      </c>
      <c r="AC68" s="91">
        <f t="shared" si="2"/>
        <v>144157.20000000001</v>
      </c>
      <c r="AD68" s="91">
        <f t="shared" si="2"/>
        <v>72626.399999999994</v>
      </c>
      <c r="AE68" s="91">
        <f t="shared" si="2"/>
        <v>0</v>
      </c>
      <c r="AF68" s="91">
        <f t="shared" si="2"/>
        <v>58766.400000000001</v>
      </c>
      <c r="AG68" s="91">
        <f t="shared" si="2"/>
        <v>0</v>
      </c>
      <c r="AH68" s="91">
        <f t="shared" si="2"/>
        <v>0</v>
      </c>
      <c r="AI68" s="91">
        <f t="shared" si="2"/>
        <v>4148.2</v>
      </c>
      <c r="AJ68" s="91">
        <f t="shared" si="2"/>
        <v>4208.4000000000005</v>
      </c>
      <c r="AK68" s="91">
        <f t="shared" si="2"/>
        <v>0</v>
      </c>
    </row>
    <row r="73" spans="1:37" ht="18" x14ac:dyDescent="0.25">
      <c r="A73" s="144" t="s">
        <v>119</v>
      </c>
      <c r="B73" s="144"/>
      <c r="C73" s="144"/>
      <c r="D73" s="144"/>
      <c r="E73" s="144"/>
      <c r="F73" s="144"/>
      <c r="G73" s="144"/>
      <c r="H73" s="144"/>
      <c r="I73" s="144"/>
      <c r="J73" s="110"/>
      <c r="K73" s="110"/>
      <c r="L73" s="110"/>
      <c r="M73" s="110"/>
      <c r="N73" s="110"/>
    </row>
    <row r="74" spans="1:37" ht="18.75" thickBot="1" x14ac:dyDescent="0.3">
      <c r="A74" s="145" t="s">
        <v>77</v>
      </c>
      <c r="B74" s="146"/>
      <c r="C74" s="146"/>
      <c r="D74" s="146"/>
      <c r="E74" s="146"/>
      <c r="F74" s="111"/>
      <c r="G74" s="145" t="s">
        <v>78</v>
      </c>
      <c r="H74" s="146"/>
      <c r="I74" s="146"/>
      <c r="J74" s="146"/>
      <c r="K74" s="146"/>
      <c r="L74" s="81"/>
      <c r="M74" s="81"/>
      <c r="N74" s="81"/>
    </row>
    <row r="75" spans="1:37" ht="13.5" thickBot="1" x14ac:dyDescent="0.25">
      <c r="A75" s="147" t="s">
        <v>79</v>
      </c>
      <c r="B75" s="148"/>
      <c r="C75" s="112" t="s">
        <v>80</v>
      </c>
      <c r="D75" s="112" t="s">
        <v>120</v>
      </c>
      <c r="E75" s="112" t="s">
        <v>121</v>
      </c>
      <c r="F75" s="113"/>
      <c r="G75" s="147" t="s">
        <v>79</v>
      </c>
      <c r="H75" s="148"/>
      <c r="I75" s="112" t="s">
        <v>80</v>
      </c>
      <c r="J75" s="112" t="s">
        <v>120</v>
      </c>
      <c r="K75" s="112" t="s">
        <v>121</v>
      </c>
      <c r="L75" s="81"/>
      <c r="M75" s="81"/>
      <c r="N75" s="81"/>
    </row>
    <row r="76" spans="1:37" ht="38.25" x14ac:dyDescent="0.2">
      <c r="A76" s="114" t="s">
        <v>81</v>
      </c>
      <c r="B76" s="115" t="s">
        <v>82</v>
      </c>
      <c r="C76" s="116">
        <v>10000</v>
      </c>
      <c r="D76" s="116">
        <v>10000</v>
      </c>
      <c r="E76" s="116">
        <v>10000</v>
      </c>
      <c r="F76" s="113"/>
      <c r="G76" s="114" t="s">
        <v>81</v>
      </c>
      <c r="H76" s="115" t="s">
        <v>82</v>
      </c>
      <c r="I76" s="116">
        <v>10000</v>
      </c>
      <c r="J76" s="116">
        <v>10000</v>
      </c>
      <c r="K76" s="116">
        <v>10000</v>
      </c>
      <c r="L76" s="81"/>
      <c r="M76" s="81"/>
      <c r="N76" s="81"/>
    </row>
    <row r="77" spans="1:37" ht="38.25" x14ac:dyDescent="0.2">
      <c r="A77" s="117" t="s">
        <v>83</v>
      </c>
      <c r="B77" s="118" t="s">
        <v>84</v>
      </c>
      <c r="C77" s="119">
        <v>20.6</v>
      </c>
      <c r="D77" s="119">
        <v>20.6</v>
      </c>
      <c r="E77" s="119">
        <v>20.6</v>
      </c>
      <c r="F77" s="113"/>
      <c r="G77" s="117" t="s">
        <v>83</v>
      </c>
      <c r="H77" s="118" t="s">
        <v>84</v>
      </c>
      <c r="I77" s="119">
        <v>20.75</v>
      </c>
      <c r="J77" s="119">
        <v>20.75</v>
      </c>
      <c r="K77" s="119">
        <v>20.75</v>
      </c>
      <c r="L77" s="81"/>
      <c r="M77" s="81"/>
      <c r="N77" s="81"/>
    </row>
    <row r="78" spans="1:37" x14ac:dyDescent="0.2">
      <c r="A78" s="140" t="s">
        <v>85</v>
      </c>
      <c r="B78" s="118" t="s">
        <v>86</v>
      </c>
      <c r="C78" s="119">
        <v>76.7</v>
      </c>
      <c r="D78" s="119">
        <v>76.7</v>
      </c>
      <c r="E78" s="119">
        <v>76.7</v>
      </c>
      <c r="F78" s="111"/>
      <c r="G78" s="140" t="s">
        <v>85</v>
      </c>
      <c r="H78" s="118" t="s">
        <v>86</v>
      </c>
      <c r="I78" s="119">
        <v>70.64</v>
      </c>
      <c r="J78" s="119">
        <v>70.64</v>
      </c>
      <c r="K78" s="119">
        <v>70.64</v>
      </c>
      <c r="L78" s="81"/>
      <c r="M78" s="81"/>
      <c r="N78" s="81"/>
    </row>
    <row r="79" spans="1:37" x14ac:dyDescent="0.2">
      <c r="A79" s="138"/>
      <c r="B79" s="118" t="s">
        <v>87</v>
      </c>
      <c r="C79" s="119">
        <v>78.8</v>
      </c>
      <c r="D79" s="119">
        <v>78.8</v>
      </c>
      <c r="E79" s="119">
        <v>78.8</v>
      </c>
      <c r="F79" s="111"/>
      <c r="G79" s="138"/>
      <c r="H79" s="118" t="s">
        <v>87</v>
      </c>
      <c r="I79" s="119">
        <v>75.739999999999995</v>
      </c>
      <c r="J79" s="119">
        <v>75.739999999999995</v>
      </c>
      <c r="K79" s="119">
        <v>75.739999999999995</v>
      </c>
      <c r="L79" s="81"/>
      <c r="M79" s="81"/>
      <c r="N79" s="81"/>
    </row>
    <row r="80" spans="1:37" x14ac:dyDescent="0.2">
      <c r="A80" s="141"/>
      <c r="B80" s="118" t="s">
        <v>88</v>
      </c>
      <c r="C80" s="119">
        <v>63.1</v>
      </c>
      <c r="D80" s="119">
        <v>63.1</v>
      </c>
      <c r="E80" s="119">
        <v>63.1</v>
      </c>
      <c r="F80" s="111"/>
      <c r="G80" s="141"/>
      <c r="H80" s="118" t="s">
        <v>88</v>
      </c>
      <c r="I80" s="119">
        <v>60.96</v>
      </c>
      <c r="J80" s="119">
        <v>60.96</v>
      </c>
      <c r="K80" s="119">
        <v>60.96</v>
      </c>
      <c r="L80" s="81"/>
      <c r="M80" s="81"/>
      <c r="N80" s="81"/>
    </row>
    <row r="81" spans="1:15" ht="38.25" x14ac:dyDescent="0.2">
      <c r="A81" s="117" t="s">
        <v>89</v>
      </c>
      <c r="B81" s="118" t="s">
        <v>90</v>
      </c>
      <c r="C81" s="119">
        <v>0.92</v>
      </c>
      <c r="D81" s="119">
        <v>0.92</v>
      </c>
      <c r="E81" s="119">
        <v>0.92</v>
      </c>
      <c r="F81" s="111"/>
      <c r="G81" s="117" t="s">
        <v>89</v>
      </c>
      <c r="H81" s="118" t="s">
        <v>90</v>
      </c>
      <c r="I81" s="119">
        <v>0.74</v>
      </c>
      <c r="J81" s="119">
        <v>0.74</v>
      </c>
      <c r="K81" s="119">
        <v>0.74</v>
      </c>
      <c r="L81" s="81"/>
      <c r="M81" s="81"/>
      <c r="N81" s="81"/>
    </row>
    <row r="82" spans="1:15" x14ac:dyDescent="0.2">
      <c r="A82" s="140" t="s">
        <v>91</v>
      </c>
      <c r="B82" s="118" t="s">
        <v>92</v>
      </c>
      <c r="C82" s="119">
        <v>16.399999999999999</v>
      </c>
      <c r="D82" s="119">
        <v>16.399999999999999</v>
      </c>
      <c r="E82" s="119">
        <v>16.399999999999999</v>
      </c>
      <c r="F82" s="111"/>
      <c r="G82" s="140" t="s">
        <v>91</v>
      </c>
      <c r="H82" s="118" t="s">
        <v>92</v>
      </c>
      <c r="I82" s="119">
        <v>16.510000000000002</v>
      </c>
      <c r="J82" s="119">
        <v>16.510000000000002</v>
      </c>
      <c r="K82" s="119">
        <v>16.510000000000002</v>
      </c>
      <c r="L82" s="81"/>
      <c r="M82" s="81"/>
      <c r="N82" s="81"/>
    </row>
    <row r="83" spans="1:15" x14ac:dyDescent="0.2">
      <c r="A83" s="138"/>
      <c r="B83" s="118" t="s">
        <v>93</v>
      </c>
      <c r="C83" s="119">
        <v>10.3</v>
      </c>
      <c r="D83" s="119">
        <v>10.3</v>
      </c>
      <c r="E83" s="119">
        <v>10.3</v>
      </c>
      <c r="F83" s="111"/>
      <c r="G83" s="138"/>
      <c r="H83" s="118" t="s">
        <v>93</v>
      </c>
      <c r="I83" s="119">
        <v>10.199999999999999</v>
      </c>
      <c r="J83" s="119">
        <v>10.199999999999999</v>
      </c>
      <c r="K83" s="119">
        <v>10.199999999999999</v>
      </c>
      <c r="L83" s="81"/>
      <c r="M83" s="81"/>
      <c r="N83" s="81"/>
    </row>
    <row r="84" spans="1:15" x14ac:dyDescent="0.2">
      <c r="A84" s="141"/>
      <c r="B84" s="118" t="s">
        <v>94</v>
      </c>
      <c r="C84" s="119">
        <v>6.2</v>
      </c>
      <c r="D84" s="119">
        <v>6.2</v>
      </c>
      <c r="E84" s="119">
        <v>6.2</v>
      </c>
      <c r="F84" s="111"/>
      <c r="G84" s="141"/>
      <c r="H84" s="118" t="s">
        <v>94</v>
      </c>
      <c r="I84" s="119">
        <v>6.2</v>
      </c>
      <c r="J84" s="119">
        <v>6.2</v>
      </c>
      <c r="K84" s="119">
        <v>6.2</v>
      </c>
      <c r="L84" s="120" t="s">
        <v>80</v>
      </c>
      <c r="M84" s="120" t="s">
        <v>120</v>
      </c>
      <c r="N84" s="120" t="s">
        <v>121</v>
      </c>
    </row>
    <row r="85" spans="1:15" x14ac:dyDescent="0.2">
      <c r="A85" s="140" t="s">
        <v>95</v>
      </c>
      <c r="B85" s="118" t="s">
        <v>96</v>
      </c>
      <c r="C85" s="121">
        <f>E10</f>
        <v>254.4</v>
      </c>
      <c r="D85" s="121">
        <f>E16</f>
        <v>390.40000000000003</v>
      </c>
      <c r="E85" s="121">
        <f>E28</f>
        <v>488</v>
      </c>
      <c r="F85" s="111"/>
      <c r="G85" s="140" t="s">
        <v>95</v>
      </c>
      <c r="H85" s="118" t="s">
        <v>96</v>
      </c>
      <c r="I85" s="121">
        <f>G10</f>
        <v>288</v>
      </c>
      <c r="J85" s="121">
        <f>G16</f>
        <v>440</v>
      </c>
      <c r="K85" s="121">
        <f>G28</f>
        <v>464</v>
      </c>
      <c r="L85" s="122">
        <f t="shared" ref="L85:N86" si="3">(C85+C88+I85+I88)/1000</f>
        <v>0.78739999999999999</v>
      </c>
      <c r="M85" s="122">
        <f t="shared" si="3"/>
        <v>1.1902000000000004</v>
      </c>
      <c r="N85" s="122">
        <f t="shared" si="3"/>
        <v>1.407</v>
      </c>
      <c r="O85" s="109" t="s">
        <v>97</v>
      </c>
    </row>
    <row r="86" spans="1:15" x14ac:dyDescent="0.2">
      <c r="A86" s="138"/>
      <c r="B86" s="118" t="s">
        <v>98</v>
      </c>
      <c r="C86" s="121">
        <f>E47</f>
        <v>196.8</v>
      </c>
      <c r="D86" s="121">
        <f>E53</f>
        <v>204.8</v>
      </c>
      <c r="E86" s="121">
        <f>E65</f>
        <v>212.8</v>
      </c>
      <c r="F86" s="123"/>
      <c r="G86" s="138"/>
      <c r="H86" s="118" t="s">
        <v>98</v>
      </c>
      <c r="I86" s="121">
        <f>G47</f>
        <v>240</v>
      </c>
      <c r="J86" s="121">
        <f>G53</f>
        <v>270.39999999999998</v>
      </c>
      <c r="K86" s="121">
        <f>G65</f>
        <v>254.4</v>
      </c>
      <c r="L86" s="122">
        <f t="shared" si="3"/>
        <v>0.76719999999999999</v>
      </c>
      <c r="M86" s="122">
        <f t="shared" si="3"/>
        <v>0.81120000000000003</v>
      </c>
      <c r="N86" s="122">
        <f t="shared" si="3"/>
        <v>0.82420000000000004</v>
      </c>
      <c r="O86" s="109" t="s">
        <v>99</v>
      </c>
    </row>
    <row r="87" spans="1:15" x14ac:dyDescent="0.2">
      <c r="A87" s="138"/>
      <c r="B87" s="118" t="s">
        <v>100</v>
      </c>
      <c r="C87" s="124">
        <f>SQRT(C85^2+C86^2)</f>
        <v>321.63581890081832</v>
      </c>
      <c r="D87" s="124">
        <f>SQRT(D85^2+D86^2)</f>
        <v>440.85734654193982</v>
      </c>
      <c r="E87" s="124">
        <f>SQRT(E85^2+E86^2)</f>
        <v>532.37941357644547</v>
      </c>
      <c r="F87" s="111"/>
      <c r="G87" s="138"/>
      <c r="H87" s="118" t="s">
        <v>100</v>
      </c>
      <c r="I87" s="124">
        <f>SQRT(I85^2+I86^2)</f>
        <v>374.89198444351939</v>
      </c>
      <c r="J87" s="124">
        <f>SQRT(J85^2+J86^2)</f>
        <v>516.44569898489806</v>
      </c>
      <c r="K87" s="124">
        <f>SQRT(K85^2+K86^2)</f>
        <v>529.16477584964025</v>
      </c>
      <c r="L87" s="81"/>
      <c r="M87" s="81"/>
      <c r="N87" s="81"/>
    </row>
    <row r="88" spans="1:15" x14ac:dyDescent="0.2">
      <c r="A88" s="138"/>
      <c r="B88" s="118" t="s">
        <v>101</v>
      </c>
      <c r="C88" s="125">
        <f>AJ10</f>
        <v>243.6</v>
      </c>
      <c r="D88" s="125">
        <f>AJ16</f>
        <v>358.40000000000003</v>
      </c>
      <c r="E88" s="125">
        <f>AJ28</f>
        <v>453.6</v>
      </c>
      <c r="F88" s="111"/>
      <c r="G88" s="138"/>
      <c r="H88" s="118" t="s">
        <v>101</v>
      </c>
      <c r="I88" s="125">
        <f>AI10</f>
        <v>1.4000000000000001</v>
      </c>
      <c r="J88" s="125">
        <f>AI16</f>
        <v>1.4000000000000001</v>
      </c>
      <c r="K88" s="125">
        <f>AI28</f>
        <v>1.4000000000000001</v>
      </c>
      <c r="L88" s="81"/>
      <c r="M88" s="81"/>
      <c r="N88" s="81"/>
    </row>
    <row r="89" spans="1:15" x14ac:dyDescent="0.2">
      <c r="A89" s="138"/>
      <c r="B89" s="118" t="s">
        <v>102</v>
      </c>
      <c r="C89" s="125">
        <f>AJ47</f>
        <v>156.80000000000001</v>
      </c>
      <c r="D89" s="125">
        <f>AJ53</f>
        <v>168</v>
      </c>
      <c r="E89" s="125">
        <f>AJ65</f>
        <v>183.4</v>
      </c>
      <c r="F89" s="111"/>
      <c r="G89" s="138"/>
      <c r="H89" s="118" t="s">
        <v>102</v>
      </c>
      <c r="I89" s="125">
        <f>AI47</f>
        <v>173.6</v>
      </c>
      <c r="J89" s="125">
        <f>AI53</f>
        <v>168</v>
      </c>
      <c r="K89" s="125">
        <f>AI65</f>
        <v>173.6</v>
      </c>
      <c r="L89" s="81"/>
      <c r="M89" s="81"/>
      <c r="N89" s="81"/>
    </row>
    <row r="90" spans="1:15" x14ac:dyDescent="0.2">
      <c r="A90" s="138"/>
      <c r="B90" s="118" t="s">
        <v>103</v>
      </c>
      <c r="C90" s="124">
        <f>SQRT(C88^2+C89^2)</f>
        <v>289.7019157686052</v>
      </c>
      <c r="D90" s="124">
        <f>SQRT(D88^2+D89^2)</f>
        <v>395.82137385441939</v>
      </c>
      <c r="E90" s="124">
        <f>SQRT(E88^2+E89^2)</f>
        <v>489.27346136899763</v>
      </c>
      <c r="F90" s="111"/>
      <c r="G90" s="138"/>
      <c r="H90" s="118" t="s">
        <v>103</v>
      </c>
      <c r="I90" s="124">
        <f>SQRT(I88^2+I89^2)</f>
        <v>173.60564506950803</v>
      </c>
      <c r="J90" s="124">
        <f>SQRT(J88^2+J89^2)</f>
        <v>168.00583323206371</v>
      </c>
      <c r="K90" s="124">
        <f>SQRT(K88^2+K89^2)</f>
        <v>173.60564506950803</v>
      </c>
      <c r="L90" s="81"/>
      <c r="M90" s="81"/>
      <c r="N90" s="81"/>
    </row>
    <row r="91" spans="1:15" x14ac:dyDescent="0.2">
      <c r="A91" s="141"/>
      <c r="B91" s="118" t="s">
        <v>104</v>
      </c>
      <c r="C91" s="124">
        <f>SQRT((C85+C88)^2+(C86+C89)^2)</f>
        <v>610.76751714543559</v>
      </c>
      <c r="D91" s="124">
        <f>SQRT((D85+D88)^2+(D86+D89)^2)</f>
        <v>836.46953321684111</v>
      </c>
      <c r="E91" s="124">
        <f>SQRT((E85+E88)^2+(E86+E89)^2)</f>
        <v>1021.5600814440628</v>
      </c>
      <c r="F91" s="111"/>
      <c r="G91" s="141"/>
      <c r="H91" s="118" t="s">
        <v>104</v>
      </c>
      <c r="I91" s="124">
        <f>SQRT((I85+I88)^2+(I86+I89)^2)</f>
        <v>504.79433435806311</v>
      </c>
      <c r="J91" s="124">
        <f>SQRT((J85+J88)^2+(J86+J89)^2)</f>
        <v>622.11616278634006</v>
      </c>
      <c r="K91" s="124">
        <f>SQRT((K85+K88)^2+(K86+K89)^2)</f>
        <v>632.28250015321476</v>
      </c>
      <c r="L91" s="81"/>
      <c r="M91" s="81"/>
      <c r="N91" s="81"/>
    </row>
    <row r="92" spans="1:15" x14ac:dyDescent="0.2">
      <c r="A92" s="142" t="s">
        <v>105</v>
      </c>
      <c r="B92" s="118" t="s">
        <v>106</v>
      </c>
      <c r="C92" s="124">
        <f>C87/C76</f>
        <v>3.2163581890081831E-2</v>
      </c>
      <c r="D92" s="124">
        <f>D87/D76</f>
        <v>4.4085734654193985E-2</v>
      </c>
      <c r="E92" s="124">
        <f>E87/E76</f>
        <v>5.323794135764455E-2</v>
      </c>
      <c r="F92" s="111"/>
      <c r="G92" s="142" t="s">
        <v>105</v>
      </c>
      <c r="H92" s="118" t="s">
        <v>106</v>
      </c>
      <c r="I92" s="124">
        <f>I87/I76</f>
        <v>3.7489198444351939E-2</v>
      </c>
      <c r="J92" s="124">
        <f>J87/J76</f>
        <v>5.1644569898489805E-2</v>
      </c>
      <c r="K92" s="124">
        <f>K87/K76</f>
        <v>5.2916477584964025E-2</v>
      </c>
      <c r="L92" s="81"/>
      <c r="M92" s="81"/>
      <c r="N92" s="81"/>
    </row>
    <row r="93" spans="1:15" x14ac:dyDescent="0.2">
      <c r="A93" s="142"/>
      <c r="B93" s="118" t="s">
        <v>107</v>
      </c>
      <c r="C93" s="124">
        <f>C90/C76</f>
        <v>2.897019157686052E-2</v>
      </c>
      <c r="D93" s="124">
        <f>D90/D76</f>
        <v>3.9582137385441939E-2</v>
      </c>
      <c r="E93" s="124">
        <f>E90/E76</f>
        <v>4.8927346136899766E-2</v>
      </c>
      <c r="F93" s="111"/>
      <c r="G93" s="142"/>
      <c r="H93" s="118" t="s">
        <v>107</v>
      </c>
      <c r="I93" s="124">
        <f>I90/I76</f>
        <v>1.7360564506950803E-2</v>
      </c>
      <c r="J93" s="124">
        <f>J90/J76</f>
        <v>1.6800583323206372E-2</v>
      </c>
      <c r="K93" s="124">
        <f>K90/K76</f>
        <v>1.7360564506950803E-2</v>
      </c>
      <c r="L93" s="81"/>
      <c r="M93" s="81"/>
      <c r="N93" s="81"/>
    </row>
    <row r="94" spans="1:15" ht="13.5" thickBot="1" x14ac:dyDescent="0.25">
      <c r="A94" s="143"/>
      <c r="B94" s="126" t="s">
        <v>108</v>
      </c>
      <c r="C94" s="127">
        <f>C91/C76</f>
        <v>6.1076751714543562E-2</v>
      </c>
      <c r="D94" s="127">
        <f>D91/D76</f>
        <v>8.3646953321684106E-2</v>
      </c>
      <c r="E94" s="127">
        <f>E91/E76</f>
        <v>0.10215600814440629</v>
      </c>
      <c r="F94" s="111"/>
      <c r="G94" s="143"/>
      <c r="H94" s="126" t="s">
        <v>108</v>
      </c>
      <c r="I94" s="127">
        <f>I91/I76</f>
        <v>5.0479433435806312E-2</v>
      </c>
      <c r="J94" s="127">
        <f>J91/J76</f>
        <v>6.2211616278634002E-2</v>
      </c>
      <c r="K94" s="127">
        <f>K91/K76</f>
        <v>6.322825001532148E-2</v>
      </c>
      <c r="L94" s="81"/>
      <c r="M94" s="81"/>
      <c r="N94" s="81"/>
    </row>
    <row r="95" spans="1:15" ht="38.25" x14ac:dyDescent="0.2">
      <c r="A95" s="128" t="s">
        <v>109</v>
      </c>
      <c r="B95" s="129" t="s">
        <v>110</v>
      </c>
      <c r="C95" s="130">
        <f>C77+C100*C94^2+C101*C93^2+C102*C92^2</f>
        <v>20.831255470720002</v>
      </c>
      <c r="D95" s="130">
        <f>D77+D100*D94^2+D101*D93^2+D102*D92^2</f>
        <v>21.033606993919999</v>
      </c>
      <c r="E95" s="130">
        <f>E77+E100*E94^2+E101*E93^2+E102*E92^2</f>
        <v>21.246622418720001</v>
      </c>
      <c r="F95" s="111"/>
      <c r="G95" s="128" t="s">
        <v>109</v>
      </c>
      <c r="H95" s="129" t="s">
        <v>110</v>
      </c>
      <c r="I95" s="130">
        <f>I77+I100*I94^2+I101*I93^2+I102*I92^2</f>
        <v>20.908041301848002</v>
      </c>
      <c r="J95" s="130">
        <f>J77+J100*J94^2+J101*J93^2+J102*J92^2</f>
        <v>20.999116738968002</v>
      </c>
      <c r="K95" s="130">
        <f>K77+K100*K94^2+K101*K93^2+K102*K92^2</f>
        <v>21.008909708759997</v>
      </c>
      <c r="L95" s="81"/>
      <c r="M95" s="81"/>
      <c r="N95" s="81"/>
    </row>
    <row r="96" spans="1:15" ht="51.75" thickBot="1" x14ac:dyDescent="0.25">
      <c r="A96" s="131" t="s">
        <v>111</v>
      </c>
      <c r="B96" s="126" t="s">
        <v>112</v>
      </c>
      <c r="C96" s="132">
        <f>(C97*C94^2+C98*C93^2+C99*C92^2+C81)/100*C76</f>
        <v>96.464040240000003</v>
      </c>
      <c r="D96" s="132">
        <f>(D97*D94^2+D98*D93^2+D99*D92^2+D81)/100*D76</f>
        <v>100.37485132800001</v>
      </c>
      <c r="E96" s="132">
        <f>(E97*E94^2+E98*E93^2+E99*E92^2+E81)/100*E76</f>
        <v>104.45179689200002</v>
      </c>
      <c r="F96" s="123"/>
      <c r="G96" s="131" t="s">
        <v>111</v>
      </c>
      <c r="H96" s="126" t="s">
        <v>112</v>
      </c>
      <c r="I96" s="132">
        <f>(I97*I94^2+I98*I93^2+I99*I92^2+I81)/100*I76</f>
        <v>77.490596695999997</v>
      </c>
      <c r="J96" s="132">
        <f>(J97*J94^2+J98*J93^2+J99*J92^2+J81)/100*J76</f>
        <v>79.635734625599994</v>
      </c>
      <c r="K96" s="132">
        <f>(K97*K94^2+K98*K93^2+K99*K92^2+K81)/100*K76</f>
        <v>79.849594231999987</v>
      </c>
      <c r="L96" s="81"/>
      <c r="M96" s="81"/>
      <c r="N96" s="81"/>
    </row>
    <row r="97" spans="1:14" x14ac:dyDescent="0.2">
      <c r="A97" s="137" t="s">
        <v>91</v>
      </c>
      <c r="B97" s="115" t="s">
        <v>113</v>
      </c>
      <c r="C97" s="116">
        <f>(C82+C83-C84)/2</f>
        <v>10.25</v>
      </c>
      <c r="D97" s="116">
        <f>(D82+D83-D84)/2</f>
        <v>10.25</v>
      </c>
      <c r="E97" s="116">
        <f>(E82+E83-E84)/2</f>
        <v>10.25</v>
      </c>
      <c r="F97" s="123"/>
      <c r="G97" s="137" t="s">
        <v>91</v>
      </c>
      <c r="H97" s="115" t="s">
        <v>113</v>
      </c>
      <c r="I97" s="116">
        <f>(I82+I83-I84)/2</f>
        <v>10.255000000000001</v>
      </c>
      <c r="J97" s="116">
        <f>(J82+J83-J84)/2</f>
        <v>10.255000000000001</v>
      </c>
      <c r="K97" s="116">
        <f>(K82+K83-K84)/2</f>
        <v>10.255000000000001</v>
      </c>
      <c r="L97" s="81"/>
      <c r="M97" s="81"/>
      <c r="N97" s="81"/>
    </row>
    <row r="98" spans="1:14" x14ac:dyDescent="0.2">
      <c r="A98" s="138"/>
      <c r="B98" s="118" t="s">
        <v>114</v>
      </c>
      <c r="C98" s="119">
        <f>(C83+C84-C82)/2</f>
        <v>5.0000000000000711E-2</v>
      </c>
      <c r="D98" s="119">
        <f>(D83+D84-D82)/2</f>
        <v>5.0000000000000711E-2</v>
      </c>
      <c r="E98" s="119">
        <f>(E83+E84-E82)/2</f>
        <v>5.0000000000000711E-2</v>
      </c>
      <c r="F98" s="123"/>
      <c r="G98" s="138"/>
      <c r="H98" s="118" t="s">
        <v>114</v>
      </c>
      <c r="I98" s="119">
        <f>(I83+I84-I82)/2</f>
        <v>-5.5000000000001492E-2</v>
      </c>
      <c r="J98" s="119">
        <f>(J83+J84-J82)/2</f>
        <v>-5.5000000000001492E-2</v>
      </c>
      <c r="K98" s="119">
        <f>(K83+K84-K82)/2</f>
        <v>-5.5000000000001492E-2</v>
      </c>
      <c r="L98" s="81"/>
      <c r="M98" s="81"/>
      <c r="N98" s="81"/>
    </row>
    <row r="99" spans="1:14" ht="13.5" thickBot="1" x14ac:dyDescent="0.25">
      <c r="A99" s="139"/>
      <c r="B99" s="126" t="s">
        <v>115</v>
      </c>
      <c r="C99" s="133">
        <f>(C82+C84-C83)/2</f>
        <v>6.1499999999999986</v>
      </c>
      <c r="D99" s="133">
        <f>(D82+D84-D83)/2</f>
        <v>6.1499999999999986</v>
      </c>
      <c r="E99" s="133">
        <f>(E82+E84-E83)/2</f>
        <v>6.1499999999999986</v>
      </c>
      <c r="F99" s="123"/>
      <c r="G99" s="139"/>
      <c r="H99" s="126" t="s">
        <v>115</v>
      </c>
      <c r="I99" s="133">
        <f>(I82+I84-I83)/2</f>
        <v>6.2550000000000008</v>
      </c>
      <c r="J99" s="133">
        <f>(J82+J84-J83)/2</f>
        <v>6.2550000000000008</v>
      </c>
      <c r="K99" s="133">
        <f>(K82+K84-K83)/2</f>
        <v>6.2550000000000008</v>
      </c>
      <c r="L99" s="81"/>
      <c r="M99" s="81"/>
      <c r="N99" s="81"/>
    </row>
    <row r="100" spans="1:14" x14ac:dyDescent="0.2">
      <c r="A100" s="137" t="s">
        <v>85</v>
      </c>
      <c r="B100" s="115" t="s">
        <v>116</v>
      </c>
      <c r="C100" s="116">
        <f>(C78+C79-C80)/2</f>
        <v>46.2</v>
      </c>
      <c r="D100" s="116">
        <f>(D78+D79-D80)/2</f>
        <v>46.2</v>
      </c>
      <c r="E100" s="116">
        <f>(E78+E79-E80)/2</f>
        <v>46.2</v>
      </c>
      <c r="F100" s="123"/>
      <c r="G100" s="137" t="s">
        <v>85</v>
      </c>
      <c r="H100" s="115" t="s">
        <v>116</v>
      </c>
      <c r="I100" s="116">
        <f>(I78+I79-I80)/2</f>
        <v>42.709999999999994</v>
      </c>
      <c r="J100" s="116">
        <f>(J78+J79-J80)/2</f>
        <v>42.709999999999994</v>
      </c>
      <c r="K100" s="116">
        <f>(K78+K79-K80)/2</f>
        <v>42.709999999999994</v>
      </c>
      <c r="L100" s="81"/>
      <c r="M100" s="81"/>
      <c r="N100" s="81"/>
    </row>
    <row r="101" spans="1:14" x14ac:dyDescent="0.2">
      <c r="A101" s="138"/>
      <c r="B101" s="118" t="s">
        <v>117</v>
      </c>
      <c r="C101" s="119">
        <f>(C79+C80-C78)/2</f>
        <v>32.6</v>
      </c>
      <c r="D101" s="119">
        <f>(D79+D80-D78)/2</f>
        <v>32.6</v>
      </c>
      <c r="E101" s="119">
        <f>(E79+E80-E78)/2</f>
        <v>32.6</v>
      </c>
      <c r="F101" s="123"/>
      <c r="G101" s="138"/>
      <c r="H101" s="118" t="s">
        <v>117</v>
      </c>
      <c r="I101" s="119">
        <f>(I79+I80-I78)/2</f>
        <v>33.029999999999994</v>
      </c>
      <c r="J101" s="119">
        <f>(J79+J80-J78)/2</f>
        <v>33.029999999999994</v>
      </c>
      <c r="K101" s="119">
        <f>(K79+K80-K78)/2</f>
        <v>33.029999999999994</v>
      </c>
      <c r="L101" s="81"/>
      <c r="M101" s="81"/>
      <c r="N101" s="81"/>
    </row>
    <row r="102" spans="1:14" ht="13.5" thickBot="1" x14ac:dyDescent="0.25">
      <c r="A102" s="139"/>
      <c r="B102" s="126" t="s">
        <v>118</v>
      </c>
      <c r="C102" s="133">
        <f>(C78+C80-C79)/2</f>
        <v>30.500000000000007</v>
      </c>
      <c r="D102" s="133">
        <f>(D78+D80-D79)/2</f>
        <v>30.500000000000007</v>
      </c>
      <c r="E102" s="133">
        <f>(E78+E80-E79)/2</f>
        <v>30.500000000000007</v>
      </c>
      <c r="F102" s="123"/>
      <c r="G102" s="139"/>
      <c r="H102" s="126" t="s">
        <v>118</v>
      </c>
      <c r="I102" s="133">
        <f>(I78+I80-I79)/2</f>
        <v>27.93</v>
      </c>
      <c r="J102" s="133">
        <f>(J78+J80-J79)/2</f>
        <v>27.93</v>
      </c>
      <c r="K102" s="133">
        <f>(K78+K80-K79)/2</f>
        <v>27.93</v>
      </c>
      <c r="L102" s="81"/>
      <c r="M102" s="81"/>
      <c r="N102" s="81"/>
    </row>
  </sheetData>
  <mergeCells count="17">
    <mergeCell ref="A78:A80"/>
    <mergeCell ref="G78:G80"/>
    <mergeCell ref="A73:I73"/>
    <mergeCell ref="A74:E74"/>
    <mergeCell ref="G74:K74"/>
    <mergeCell ref="A75:B75"/>
    <mergeCell ref="G75:H75"/>
    <mergeCell ref="A97:A99"/>
    <mergeCell ref="G97:G99"/>
    <mergeCell ref="A100:A102"/>
    <mergeCell ref="G100:G102"/>
    <mergeCell ref="A82:A84"/>
    <mergeCell ref="G82:G84"/>
    <mergeCell ref="A85:A91"/>
    <mergeCell ref="G85:G91"/>
    <mergeCell ref="A92:A94"/>
    <mergeCell ref="G92:G94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Петринево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2015-07-14T05:42:26Z</dcterms:modified>
</cp:coreProperties>
</file>